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079E31D-C85D-48E5-B20B-E8F31D55056B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66" i="1" l="1"/>
  <c r="AF66" i="1"/>
  <c r="AE66" i="1"/>
  <c r="AD66" i="1"/>
  <c r="AC66" i="1"/>
  <c r="AD59" i="1"/>
  <c r="AD56" i="1"/>
  <c r="AF43" i="1"/>
  <c r="AC43" i="1"/>
  <c r="AB43" i="1"/>
  <c r="AD36" i="1"/>
  <c r="AC36" i="1"/>
  <c r="AF81" i="1" l="1"/>
  <c r="AF80" i="1" s="1"/>
  <c r="AF79" i="1" s="1"/>
  <c r="AB81" i="1"/>
  <c r="AB80" i="1" s="1"/>
  <c r="AB79" i="1" s="1"/>
  <c r="AG78" i="1"/>
  <c r="AF78" i="1"/>
  <c r="AE78" i="1"/>
  <c r="AD78" i="1"/>
  <c r="AD77" i="1" s="1"/>
  <c r="AD76" i="1" s="1"/>
  <c r="AD75" i="1" s="1"/>
  <c r="AD74" i="1" s="1"/>
  <c r="AD73" i="1" s="1"/>
  <c r="AD72" i="1" s="1"/>
  <c r="AD71" i="1" s="1"/>
  <c r="AD70" i="1" s="1"/>
  <c r="AD69" i="1" s="1"/>
  <c r="AD68" i="1" s="1"/>
  <c r="AD67" i="1" s="1"/>
  <c r="AC78" i="1"/>
  <c r="AG77" i="1"/>
  <c r="AF77" i="1"/>
  <c r="AE77" i="1"/>
  <c r="AE76" i="1" s="1"/>
  <c r="AE75" i="1" s="1"/>
  <c r="AE74" i="1" s="1"/>
  <c r="AE73" i="1" s="1"/>
  <c r="AE72" i="1" s="1"/>
  <c r="AE71" i="1" s="1"/>
  <c r="AE70" i="1" s="1"/>
  <c r="AE69" i="1" s="1"/>
  <c r="AE68" i="1" s="1"/>
  <c r="AE67" i="1" s="1"/>
  <c r="AE65" i="1" s="1"/>
  <c r="AE64" i="1" s="1"/>
  <c r="AE62" i="1" s="1"/>
  <c r="AE61" i="1" s="1"/>
  <c r="AE60" i="1" s="1"/>
  <c r="AE59" i="1" s="1"/>
  <c r="AE58" i="1" s="1"/>
  <c r="AE57" i="1" s="1"/>
  <c r="AE56" i="1" s="1"/>
  <c r="AE55" i="1" s="1"/>
  <c r="AC77" i="1"/>
  <c r="AG76" i="1"/>
  <c r="AF76" i="1"/>
  <c r="AC76" i="1"/>
  <c r="AG75" i="1"/>
  <c r="AG74" i="1" s="1"/>
  <c r="AG73" i="1" s="1"/>
  <c r="AG72" i="1" s="1"/>
  <c r="AG71" i="1" s="1"/>
  <c r="AG70" i="1" s="1"/>
  <c r="AG69" i="1" s="1"/>
  <c r="AG68" i="1" s="1"/>
  <c r="AG67" i="1" s="1"/>
  <c r="AG65" i="1" s="1"/>
  <c r="AG64" i="1" s="1"/>
  <c r="AG62" i="1" s="1"/>
  <c r="AG61" i="1" s="1"/>
  <c r="AG60" i="1" s="1"/>
  <c r="AG59" i="1" s="1"/>
  <c r="AG58" i="1" s="1"/>
  <c r="AG57" i="1" s="1"/>
  <c r="AG56" i="1" s="1"/>
  <c r="AG55" i="1" s="1"/>
  <c r="AG54" i="1" s="1"/>
  <c r="AF75" i="1"/>
  <c r="AC75" i="1"/>
  <c r="AF74" i="1"/>
  <c r="AC74" i="1"/>
  <c r="AF73" i="1"/>
  <c r="AC73" i="1"/>
  <c r="AF72" i="1"/>
  <c r="AC72" i="1"/>
  <c r="AF71" i="1"/>
  <c r="AC71" i="1"/>
  <c r="AF70" i="1"/>
  <c r="AC70" i="1"/>
  <c r="AF69" i="1"/>
  <c r="AC69" i="1"/>
  <c r="AF68" i="1"/>
  <c r="AC68" i="1"/>
  <c r="AF67" i="1"/>
  <c r="AC67" i="1"/>
  <c r="AF65" i="1"/>
  <c r="AD65" i="1"/>
  <c r="AC65" i="1"/>
  <c r="AD57" i="1"/>
  <c r="AF62" i="1"/>
  <c r="AC62" i="1"/>
  <c r="AF61" i="1"/>
  <c r="AC61" i="1"/>
  <c r="AF60" i="1"/>
  <c r="AC60" i="1"/>
  <c r="AF59" i="1"/>
  <c r="AC59" i="1"/>
  <c r="AF58" i="1"/>
  <c r="AC58" i="1"/>
  <c r="AF57" i="1"/>
  <c r="AF55" i="1" s="1"/>
  <c r="AC57" i="1"/>
  <c r="AF56" i="1"/>
  <c r="AC56" i="1"/>
  <c r="AF52" i="1"/>
  <c r="AC52" i="1"/>
  <c r="AF51" i="1"/>
  <c r="AC51" i="1"/>
  <c r="AB49" i="1"/>
  <c r="AB47" i="1" s="1"/>
  <c r="AB46" i="1" s="1"/>
  <c r="AB45" i="1" s="1"/>
  <c r="AB44" i="1" s="1"/>
  <c r="AB42" i="1" s="1"/>
  <c r="AB41" i="1" s="1"/>
  <c r="AB40" i="1" s="1"/>
  <c r="AB39" i="1" s="1"/>
  <c r="AB16" i="1" s="1"/>
  <c r="AF50" i="1"/>
  <c r="AC50" i="1"/>
  <c r="AF47" i="1"/>
  <c r="AC47" i="1"/>
  <c r="AF45" i="1"/>
  <c r="AF44" i="1"/>
  <c r="AF42" i="1"/>
  <c r="AC46" i="1"/>
  <c r="AC45" i="1"/>
  <c r="AC44" i="1"/>
  <c r="AC42" i="1"/>
  <c r="AE22" i="1"/>
  <c r="AE21" i="1" s="1"/>
  <c r="AE20" i="1" s="1"/>
  <c r="AE14" i="1" s="1"/>
  <c r="AC22" i="1"/>
  <c r="AC21" i="1" s="1"/>
  <c r="AC20" i="1" s="1"/>
  <c r="AC14" i="1" s="1"/>
  <c r="AG80" i="1"/>
  <c r="AE80" i="1"/>
  <c r="AE79" i="1" s="1"/>
  <c r="AD80" i="1"/>
  <c r="AD79" i="1" s="1"/>
  <c r="AC80" i="1"/>
  <c r="AG79" i="1"/>
  <c r="AC79" i="1"/>
  <c r="AB64" i="1"/>
  <c r="AB55" i="1"/>
  <c r="AC49" i="1"/>
  <c r="AF46" i="1"/>
  <c r="AG35" i="1"/>
  <c r="AF35" i="1"/>
  <c r="AE35" i="1"/>
  <c r="AD35" i="1"/>
  <c r="AC35" i="1"/>
  <c r="AB35" i="1"/>
  <c r="AG26" i="1"/>
  <c r="AG25" i="1" s="1"/>
  <c r="AG24" i="1" s="1"/>
  <c r="AG15" i="1" s="1"/>
  <c r="AF26" i="1"/>
  <c r="AF25" i="1" s="1"/>
  <c r="AF24" i="1" s="1"/>
  <c r="AF15" i="1" s="1"/>
  <c r="AE26" i="1"/>
  <c r="AD26" i="1"/>
  <c r="AD25" i="1" s="1"/>
  <c r="AD24" i="1" s="1"/>
  <c r="AD15" i="1" s="1"/>
  <c r="AC26" i="1"/>
  <c r="AB26" i="1"/>
  <c r="AB25" i="1" s="1"/>
  <c r="AB24" i="1" s="1"/>
  <c r="AB15" i="1" s="1"/>
  <c r="AE25" i="1"/>
  <c r="AE24" i="1" s="1"/>
  <c r="AE15" i="1" s="1"/>
  <c r="AG21" i="1"/>
  <c r="AF21" i="1"/>
  <c r="AD21" i="1"/>
  <c r="AD20" i="1" s="1"/>
  <c r="AD14" i="1" s="1"/>
  <c r="AB21" i="1"/>
  <c r="AG20" i="1"/>
  <c r="AF20" i="1"/>
  <c r="AB20" i="1"/>
  <c r="AG14" i="1"/>
  <c r="AF14" i="1"/>
  <c r="AB14" i="1"/>
  <c r="AA80" i="1"/>
  <c r="Z80" i="1"/>
  <c r="Y80" i="1"/>
  <c r="X80" i="1"/>
  <c r="X79" i="1" s="1"/>
  <c r="W80" i="1"/>
  <c r="V80" i="1"/>
  <c r="V79" i="1" s="1"/>
  <c r="AA79" i="1"/>
  <c r="Z79" i="1"/>
  <c r="Y79" i="1"/>
  <c r="W79" i="1"/>
  <c r="AA64" i="1"/>
  <c r="Z64" i="1"/>
  <c r="Y64" i="1"/>
  <c r="X64" i="1"/>
  <c r="W64" i="1"/>
  <c r="V64" i="1"/>
  <c r="AA55" i="1"/>
  <c r="AA54" i="1" s="1"/>
  <c r="AA17" i="1" s="1"/>
  <c r="Z55" i="1"/>
  <c r="Y55" i="1"/>
  <c r="X55" i="1"/>
  <c r="W55" i="1"/>
  <c r="V55" i="1"/>
  <c r="AA49" i="1"/>
  <c r="AA47" i="1" s="1"/>
  <c r="AA46" i="1" s="1"/>
  <c r="AA45" i="1" s="1"/>
  <c r="AA44" i="1" s="1"/>
  <c r="AA42" i="1" s="1"/>
  <c r="AA41" i="1" s="1"/>
  <c r="AA40" i="1" s="1"/>
  <c r="AA39" i="1" s="1"/>
  <c r="AA16" i="1" s="1"/>
  <c r="Z49" i="1"/>
  <c r="Y49" i="1"/>
  <c r="X49" i="1"/>
  <c r="X47" i="1" s="1"/>
  <c r="X46" i="1" s="1"/>
  <c r="X45" i="1" s="1"/>
  <c r="X44" i="1" s="1"/>
  <c r="X42" i="1" s="1"/>
  <c r="X41" i="1" s="1"/>
  <c r="X40" i="1" s="1"/>
  <c r="X39" i="1" s="1"/>
  <c r="X16" i="1" s="1"/>
  <c r="W49" i="1"/>
  <c r="V49" i="1"/>
  <c r="Y47" i="1"/>
  <c r="Y46" i="1" s="1"/>
  <c r="Y45" i="1" s="1"/>
  <c r="Y44" i="1" s="1"/>
  <c r="Y42" i="1" s="1"/>
  <c r="Y41" i="1" s="1"/>
  <c r="Y40" i="1" s="1"/>
  <c r="Y39" i="1" s="1"/>
  <c r="Y16" i="1" s="1"/>
  <c r="V47" i="1"/>
  <c r="V46" i="1" s="1"/>
  <c r="V45" i="1" s="1"/>
  <c r="V44" i="1" s="1"/>
  <c r="V42" i="1" s="1"/>
  <c r="V41" i="1" s="1"/>
  <c r="V40" i="1" s="1"/>
  <c r="V39" i="1" s="1"/>
  <c r="V16" i="1" s="1"/>
  <c r="Z46" i="1"/>
  <c r="W46" i="1"/>
  <c r="Z41" i="1"/>
  <c r="Z40" i="1" s="1"/>
  <c r="W41" i="1"/>
  <c r="W40" i="1" s="1"/>
  <c r="AA35" i="1"/>
  <c r="Z35" i="1"/>
  <c r="Y35" i="1"/>
  <c r="X35" i="1"/>
  <c r="X25" i="1" s="1"/>
  <c r="X24" i="1" s="1"/>
  <c r="X15" i="1" s="1"/>
  <c r="W35" i="1"/>
  <c r="V35" i="1"/>
  <c r="AA26" i="1"/>
  <c r="Z26" i="1"/>
  <c r="Z25" i="1" s="1"/>
  <c r="Z24" i="1" s="1"/>
  <c r="Z15" i="1" s="1"/>
  <c r="Y26" i="1"/>
  <c r="Y25" i="1" s="1"/>
  <c r="Y24" i="1" s="1"/>
  <c r="Y15" i="1" s="1"/>
  <c r="X26" i="1"/>
  <c r="W26" i="1"/>
  <c r="W25" i="1" s="1"/>
  <c r="W24" i="1" s="1"/>
  <c r="W15" i="1" s="1"/>
  <c r="V26" i="1"/>
  <c r="V25" i="1" s="1"/>
  <c r="V24" i="1" s="1"/>
  <c r="V15" i="1" s="1"/>
  <c r="AA25" i="1"/>
  <c r="AA24" i="1" s="1"/>
  <c r="AA15" i="1" s="1"/>
  <c r="AA21" i="1"/>
  <c r="AA20" i="1" s="1"/>
  <c r="AA14" i="1" s="1"/>
  <c r="Z21" i="1"/>
  <c r="X21" i="1"/>
  <c r="X20" i="1" s="1"/>
  <c r="X14" i="1" s="1"/>
  <c r="W21" i="1"/>
  <c r="W20" i="1" s="1"/>
  <c r="W14" i="1" s="1"/>
  <c r="V21" i="1"/>
  <c r="Z20" i="1"/>
  <c r="V20" i="1"/>
  <c r="Z14" i="1"/>
  <c r="V14" i="1"/>
  <c r="U47" i="1"/>
  <c r="S47" i="1"/>
  <c r="R47" i="1"/>
  <c r="P47" i="1"/>
  <c r="P46" i="1" s="1"/>
  <c r="P45" i="1" s="1"/>
  <c r="P44" i="1" s="1"/>
  <c r="P42" i="1" s="1"/>
  <c r="P41" i="1" s="1"/>
  <c r="P40" i="1" s="1"/>
  <c r="P39" i="1" s="1"/>
  <c r="P16" i="1" s="1"/>
  <c r="U80" i="1"/>
  <c r="T80" i="1"/>
  <c r="T79" i="1" s="1"/>
  <c r="S80" i="1"/>
  <c r="R80" i="1"/>
  <c r="R79" i="1" s="1"/>
  <c r="R54" i="1" s="1"/>
  <c r="R17" i="1" s="1"/>
  <c r="Q80" i="1"/>
  <c r="P80" i="1"/>
  <c r="U79" i="1"/>
  <c r="S79" i="1"/>
  <c r="Q79" i="1"/>
  <c r="P79" i="1"/>
  <c r="U64" i="1"/>
  <c r="T64" i="1"/>
  <c r="S64" i="1"/>
  <c r="R64" i="1"/>
  <c r="Q64" i="1"/>
  <c r="Q54" i="1" s="1"/>
  <c r="Q17" i="1" s="1"/>
  <c r="P64" i="1"/>
  <c r="U55" i="1"/>
  <c r="T55" i="1"/>
  <c r="S55" i="1"/>
  <c r="R55" i="1"/>
  <c r="Q55" i="1"/>
  <c r="P55" i="1"/>
  <c r="P54" i="1" s="1"/>
  <c r="P17" i="1" s="1"/>
  <c r="U54" i="1"/>
  <c r="U17" i="1" s="1"/>
  <c r="S54" i="1"/>
  <c r="U49" i="1"/>
  <c r="T49" i="1"/>
  <c r="S49" i="1"/>
  <c r="R49" i="1"/>
  <c r="Q49" i="1"/>
  <c r="P49" i="1"/>
  <c r="U46" i="1"/>
  <c r="U45" i="1" s="1"/>
  <c r="U44" i="1" s="1"/>
  <c r="U42" i="1" s="1"/>
  <c r="U41" i="1" s="1"/>
  <c r="U40" i="1" s="1"/>
  <c r="U39" i="1" s="1"/>
  <c r="U16" i="1" s="1"/>
  <c r="T46" i="1"/>
  <c r="S46" i="1"/>
  <c r="S45" i="1" s="1"/>
  <c r="S44" i="1" s="1"/>
  <c r="S42" i="1" s="1"/>
  <c r="S41" i="1" s="1"/>
  <c r="S40" i="1" s="1"/>
  <c r="S39" i="1" s="1"/>
  <c r="S16" i="1" s="1"/>
  <c r="R46" i="1"/>
  <c r="R45" i="1" s="1"/>
  <c r="Q46" i="1"/>
  <c r="T41" i="1"/>
  <c r="Q41" i="1"/>
  <c r="Q40" i="1" s="1"/>
  <c r="Q39" i="1" s="1"/>
  <c r="Q16" i="1" s="1"/>
  <c r="U35" i="1"/>
  <c r="T35" i="1"/>
  <c r="S35" i="1"/>
  <c r="R35" i="1"/>
  <c r="Q35" i="1"/>
  <c r="P35" i="1"/>
  <c r="U26" i="1"/>
  <c r="T26" i="1"/>
  <c r="T25" i="1" s="1"/>
  <c r="T24" i="1" s="1"/>
  <c r="T15" i="1" s="1"/>
  <c r="S26" i="1"/>
  <c r="R26" i="1"/>
  <c r="R25" i="1" s="1"/>
  <c r="R24" i="1" s="1"/>
  <c r="R15" i="1" s="1"/>
  <c r="Q26" i="1"/>
  <c r="P26" i="1"/>
  <c r="P25" i="1" s="1"/>
  <c r="P24" i="1" s="1"/>
  <c r="P15" i="1" s="1"/>
  <c r="U25" i="1"/>
  <c r="S25" i="1"/>
  <c r="Q25" i="1"/>
  <c r="Q24" i="1" s="1"/>
  <c r="Q15" i="1" s="1"/>
  <c r="U24" i="1"/>
  <c r="S24" i="1"/>
  <c r="U21" i="1"/>
  <c r="T21" i="1"/>
  <c r="S21" i="1"/>
  <c r="S20" i="1" s="1"/>
  <c r="S14" i="1" s="1"/>
  <c r="R21" i="1"/>
  <c r="R20" i="1" s="1"/>
  <c r="R14" i="1" s="1"/>
  <c r="Q21" i="1"/>
  <c r="Q20" i="1" s="1"/>
  <c r="Q14" i="1" s="1"/>
  <c r="P21" i="1"/>
  <c r="U20" i="1"/>
  <c r="T20" i="1"/>
  <c r="P20" i="1"/>
  <c r="S17" i="1"/>
  <c r="U15" i="1"/>
  <c r="S15" i="1"/>
  <c r="U14" i="1"/>
  <c r="T14" i="1"/>
  <c r="P14" i="1"/>
  <c r="K64" i="1"/>
  <c r="K41" i="1"/>
  <c r="O80" i="1"/>
  <c r="N80" i="1"/>
  <c r="N79" i="1" s="1"/>
  <c r="M80" i="1"/>
  <c r="L80" i="1"/>
  <c r="L79" i="1" s="1"/>
  <c r="K80" i="1"/>
  <c r="J80" i="1"/>
  <c r="J79" i="1" s="1"/>
  <c r="O79" i="1"/>
  <c r="M79" i="1"/>
  <c r="K79" i="1"/>
  <c r="O64" i="1"/>
  <c r="N64" i="1"/>
  <c r="M64" i="1"/>
  <c r="L64" i="1"/>
  <c r="J64" i="1"/>
  <c r="O55" i="1"/>
  <c r="N55" i="1"/>
  <c r="M55" i="1"/>
  <c r="L55" i="1"/>
  <c r="K55" i="1"/>
  <c r="J55" i="1"/>
  <c r="M54" i="1"/>
  <c r="M17" i="1" s="1"/>
  <c r="K49" i="1"/>
  <c r="O49" i="1"/>
  <c r="N49" i="1"/>
  <c r="M49" i="1"/>
  <c r="L49" i="1"/>
  <c r="J49" i="1"/>
  <c r="O46" i="1"/>
  <c r="N46" i="1"/>
  <c r="M46" i="1"/>
  <c r="M42" i="1" s="1"/>
  <c r="M41" i="1" s="1"/>
  <c r="M40" i="1" s="1"/>
  <c r="L46" i="1"/>
  <c r="L42" i="1" s="1"/>
  <c r="L41" i="1" s="1"/>
  <c r="L40" i="1" s="1"/>
  <c r="K46" i="1"/>
  <c r="J46" i="1"/>
  <c r="J42" i="1"/>
  <c r="J41" i="1" s="1"/>
  <c r="J40" i="1" s="1"/>
  <c r="J39" i="1" s="1"/>
  <c r="J16" i="1" s="1"/>
  <c r="O42" i="1"/>
  <c r="O41" i="1" s="1"/>
  <c r="O40" i="1" s="1"/>
  <c r="O39" i="1" s="1"/>
  <c r="O16" i="1" s="1"/>
  <c r="N41" i="1"/>
  <c r="N40" i="1" s="1"/>
  <c r="N39" i="1" s="1"/>
  <c r="N16" i="1" s="1"/>
  <c r="O35" i="1"/>
  <c r="N35" i="1"/>
  <c r="M35" i="1"/>
  <c r="L35" i="1"/>
  <c r="K35" i="1"/>
  <c r="J35" i="1"/>
  <c r="O26" i="1"/>
  <c r="N26" i="1"/>
  <c r="M26" i="1"/>
  <c r="L26" i="1"/>
  <c r="L25" i="1" s="1"/>
  <c r="L24" i="1" s="1"/>
  <c r="L15" i="1" s="1"/>
  <c r="K26" i="1"/>
  <c r="J26" i="1"/>
  <c r="O25" i="1"/>
  <c r="N25" i="1"/>
  <c r="N24" i="1" s="1"/>
  <c r="N15" i="1" s="1"/>
  <c r="M25" i="1"/>
  <c r="K25" i="1"/>
  <c r="J25" i="1"/>
  <c r="J24" i="1" s="1"/>
  <c r="J15" i="1" s="1"/>
  <c r="O24" i="1"/>
  <c r="M24" i="1"/>
  <c r="K24" i="1"/>
  <c r="O21" i="1"/>
  <c r="N21" i="1"/>
  <c r="N20" i="1" s="1"/>
  <c r="N14" i="1" s="1"/>
  <c r="M21" i="1"/>
  <c r="M20" i="1" s="1"/>
  <c r="M14" i="1" s="1"/>
  <c r="L21" i="1"/>
  <c r="K21" i="1"/>
  <c r="K20" i="1" s="1"/>
  <c r="K14" i="1" s="1"/>
  <c r="J21" i="1"/>
  <c r="J20" i="1" s="1"/>
  <c r="J14" i="1" s="1"/>
  <c r="O20" i="1"/>
  <c r="L20" i="1"/>
  <c r="O15" i="1"/>
  <c r="M15" i="1"/>
  <c r="K15" i="1"/>
  <c r="O14" i="1"/>
  <c r="L14" i="1"/>
  <c r="AD64" i="1" l="1"/>
  <c r="Y54" i="1"/>
  <c r="Y17" i="1" s="1"/>
  <c r="AD55" i="1"/>
  <c r="AD54" i="1" s="1"/>
  <c r="X54" i="1"/>
  <c r="X17" i="1" s="1"/>
  <c r="W54" i="1"/>
  <c r="W17" i="1" s="1"/>
  <c r="W13" i="1" s="1"/>
  <c r="AC55" i="1"/>
  <c r="W39" i="1"/>
  <c r="W16" i="1" s="1"/>
  <c r="AC25" i="1"/>
  <c r="AC24" i="1" s="1"/>
  <c r="AC15" i="1" s="1"/>
  <c r="M39" i="1"/>
  <c r="M16" i="1" s="1"/>
  <c r="AF41" i="1"/>
  <c r="AF40" i="1" s="1"/>
  <c r="AF39" i="1" s="1"/>
  <c r="AF16" i="1" s="1"/>
  <c r="AC41" i="1"/>
  <c r="AC40" i="1" s="1"/>
  <c r="AC39" i="1" s="1"/>
  <c r="AC16" i="1" s="1"/>
  <c r="AF49" i="1"/>
  <c r="V54" i="1"/>
  <c r="V17" i="1" s="1"/>
  <c r="V13" i="1" s="1"/>
  <c r="AF64" i="1"/>
  <c r="AF54" i="1" s="1"/>
  <c r="AF17" i="1" s="1"/>
  <c r="Z54" i="1"/>
  <c r="Z17" i="1" s="1"/>
  <c r="Z13" i="1" s="1"/>
  <c r="AC64" i="1"/>
  <c r="AB54" i="1"/>
  <c r="AB17" i="1" s="1"/>
  <c r="AB13" i="1" s="1"/>
  <c r="AG17" i="1"/>
  <c r="AG52" i="1"/>
  <c r="AG51" i="1" s="1"/>
  <c r="AG50" i="1" s="1"/>
  <c r="AG49" i="1" s="1"/>
  <c r="AG47" i="1" s="1"/>
  <c r="AG46" i="1" s="1"/>
  <c r="AG45" i="1" s="1"/>
  <c r="AG44" i="1" s="1"/>
  <c r="AE54" i="1"/>
  <c r="Z39" i="1"/>
  <c r="Z16" i="1" s="1"/>
  <c r="AA13" i="1"/>
  <c r="Y21" i="1"/>
  <c r="Y20" i="1" s="1"/>
  <c r="Y14" i="1" s="1"/>
  <c r="X13" i="1"/>
  <c r="Y13" i="1"/>
  <c r="U13" i="1"/>
  <c r="T54" i="1"/>
  <c r="T17" i="1" s="1"/>
  <c r="R44" i="1"/>
  <c r="R42" i="1" s="1"/>
  <c r="R41" i="1" s="1"/>
  <c r="R40" i="1" s="1"/>
  <c r="R39" i="1" s="1"/>
  <c r="R16" i="1" s="1"/>
  <c r="T40" i="1"/>
  <c r="T39" i="1" s="1"/>
  <c r="T16" i="1" s="1"/>
  <c r="R13" i="1"/>
  <c r="S13" i="1"/>
  <c r="Q13" i="1"/>
  <c r="P13" i="1"/>
  <c r="O54" i="1"/>
  <c r="O17" i="1" s="1"/>
  <c r="K54" i="1"/>
  <c r="K17" i="1" s="1"/>
  <c r="N54" i="1"/>
  <c r="N17" i="1" s="1"/>
  <c r="N13" i="1" s="1"/>
  <c r="L54" i="1"/>
  <c r="L17" i="1" s="1"/>
  <c r="L13" i="1" s="1"/>
  <c r="J54" i="1"/>
  <c r="J17" i="1" s="1"/>
  <c r="J13" i="1" s="1"/>
  <c r="L39" i="1"/>
  <c r="L16" i="1" s="1"/>
  <c r="M13" i="1"/>
  <c r="O13" i="1"/>
  <c r="K40" i="1"/>
  <c r="K39" i="1" s="1"/>
  <c r="K16" i="1" s="1"/>
  <c r="AG43" i="1" l="1"/>
  <c r="AG42" i="1" s="1"/>
  <c r="AG41" i="1" s="1"/>
  <c r="AG40" i="1" s="1"/>
  <c r="AG39" i="1" s="1"/>
  <c r="AG16" i="1" s="1"/>
  <c r="AG13" i="1" s="1"/>
  <c r="AC54" i="1"/>
  <c r="AC17" i="1" s="1"/>
  <c r="AC13" i="1" s="1"/>
  <c r="T13" i="1"/>
  <c r="AF13" i="1"/>
  <c r="AD17" i="1"/>
  <c r="AD49" i="1"/>
  <c r="AD46" i="1" s="1"/>
  <c r="AD16" i="1" s="1"/>
  <c r="AE17" i="1"/>
  <c r="AE52" i="1"/>
  <c r="AE51" i="1" s="1"/>
  <c r="AE50" i="1" s="1"/>
  <c r="AE49" i="1" s="1"/>
  <c r="AE47" i="1" s="1"/>
  <c r="AE46" i="1" s="1"/>
  <c r="AE45" i="1" s="1"/>
  <c r="AE44" i="1" s="1"/>
  <c r="K13" i="1"/>
  <c r="AE43" i="1" l="1"/>
  <c r="AE42" i="1" s="1"/>
  <c r="AE41" i="1" s="1"/>
  <c r="AE40" i="1" s="1"/>
  <c r="AE39" i="1" s="1"/>
  <c r="AE16" i="1" s="1"/>
  <c r="AE13" i="1" s="1"/>
  <c r="AD13" i="1"/>
  <c r="E64" i="1"/>
  <c r="I80" i="1"/>
  <c r="H80" i="1"/>
  <c r="H79" i="1" s="1"/>
  <c r="G80" i="1"/>
  <c r="G79" i="1" s="1"/>
  <c r="F80" i="1"/>
  <c r="E80" i="1"/>
  <c r="D80" i="1"/>
  <c r="D79" i="1" s="1"/>
  <c r="I79" i="1"/>
  <c r="F79" i="1"/>
  <c r="E79" i="1"/>
  <c r="I64" i="1"/>
  <c r="H64" i="1"/>
  <c r="G64" i="1"/>
  <c r="F64" i="1"/>
  <c r="F54" i="1" s="1"/>
  <c r="F17" i="1" s="1"/>
  <c r="D64" i="1"/>
  <c r="I55" i="1"/>
  <c r="H55" i="1"/>
  <c r="G55" i="1"/>
  <c r="F55" i="1"/>
  <c r="E55" i="1"/>
  <c r="D55" i="1"/>
  <c r="I49" i="1"/>
  <c r="H49" i="1"/>
  <c r="G49" i="1"/>
  <c r="F49" i="1"/>
  <c r="E49" i="1"/>
  <c r="D49" i="1"/>
  <c r="I46" i="1"/>
  <c r="H46" i="1"/>
  <c r="G46" i="1"/>
  <c r="G42" i="1" s="1"/>
  <c r="G41" i="1" s="1"/>
  <c r="G40" i="1" s="1"/>
  <c r="G39" i="1" s="1"/>
  <c r="G16" i="1" s="1"/>
  <c r="F46" i="1"/>
  <c r="E46" i="1"/>
  <c r="D46" i="1"/>
  <c r="D42" i="1" s="1"/>
  <c r="D41" i="1" s="1"/>
  <c r="D40" i="1" s="1"/>
  <c r="D39" i="1" s="1"/>
  <c r="D16" i="1" s="1"/>
  <c r="I42" i="1"/>
  <c r="I41" i="1" s="1"/>
  <c r="I40" i="1" s="1"/>
  <c r="I39" i="1" s="1"/>
  <c r="I16" i="1" s="1"/>
  <c r="F42" i="1"/>
  <c r="F41" i="1" s="1"/>
  <c r="F40" i="1" s="1"/>
  <c r="H41" i="1"/>
  <c r="E41" i="1"/>
  <c r="I35" i="1"/>
  <c r="H35" i="1"/>
  <c r="G35" i="1"/>
  <c r="F35" i="1"/>
  <c r="E35" i="1"/>
  <c r="D35" i="1"/>
  <c r="I26" i="1"/>
  <c r="H26" i="1"/>
  <c r="H25" i="1" s="1"/>
  <c r="H24" i="1" s="1"/>
  <c r="H15" i="1" s="1"/>
  <c r="G26" i="1"/>
  <c r="F26" i="1"/>
  <c r="F25" i="1" s="1"/>
  <c r="F24" i="1" s="1"/>
  <c r="F15" i="1" s="1"/>
  <c r="E26" i="1"/>
  <c r="D26" i="1"/>
  <c r="I25" i="1"/>
  <c r="G25" i="1"/>
  <c r="E25" i="1"/>
  <c r="D25" i="1"/>
  <c r="D24" i="1" s="1"/>
  <c r="D15" i="1" s="1"/>
  <c r="I24" i="1"/>
  <c r="G24" i="1"/>
  <c r="E24" i="1"/>
  <c r="E15" i="1" s="1"/>
  <c r="E21" i="1"/>
  <c r="E20" i="1" s="1"/>
  <c r="E14" i="1" s="1"/>
  <c r="I21" i="1"/>
  <c r="H21" i="1"/>
  <c r="G21" i="1"/>
  <c r="G20" i="1" s="1"/>
  <c r="G14" i="1" s="1"/>
  <c r="F21" i="1"/>
  <c r="F20" i="1" s="1"/>
  <c r="F14" i="1" s="1"/>
  <c r="D21" i="1"/>
  <c r="I20" i="1"/>
  <c r="H20" i="1"/>
  <c r="D20" i="1"/>
  <c r="I15" i="1"/>
  <c r="G15" i="1"/>
  <c r="I14" i="1"/>
  <c r="H14" i="1"/>
  <c r="D14" i="1"/>
  <c r="I54" i="1" l="1"/>
  <c r="I17" i="1" s="1"/>
  <c r="G54" i="1"/>
  <c r="G17" i="1" s="1"/>
  <c r="E54" i="1"/>
  <c r="E17" i="1" s="1"/>
  <c r="F39" i="1"/>
  <c r="F16" i="1" s="1"/>
  <c r="F13" i="1" s="1"/>
  <c r="H40" i="1"/>
  <c r="H39" i="1" s="1"/>
  <c r="H16" i="1" s="1"/>
  <c r="E40" i="1"/>
  <c r="E39" i="1" s="1"/>
  <c r="E16" i="1" s="1"/>
  <c r="I13" i="1"/>
  <c r="G13" i="1"/>
  <c r="D54" i="1"/>
  <c r="D17" i="1" s="1"/>
  <c r="D13" i="1" s="1"/>
  <c r="H54" i="1"/>
  <c r="H17" i="1" s="1"/>
  <c r="H13" i="1" l="1"/>
  <c r="E13" i="1"/>
</calcChain>
</file>

<file path=xl/sharedStrings.xml><?xml version="1.0" encoding="utf-8"?>
<sst xmlns="http://schemas.openxmlformats.org/spreadsheetml/2006/main" count="600" uniqueCount="237">
  <si>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</si>
  <si>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</si>
  <si>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</si>
  <si>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</si>
  <si>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</si>
  <si>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</si>
  <si>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</si>
  <si>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</si>
  <si>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</si>
  <si>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</si>
  <si>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</si>
  <si>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</si>
  <si>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</si>
  <si>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</si>
  <si>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</si>
  <si>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</si>
  <si>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</si>
  <si>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</si>
  <si>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</si>
  <si>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</si>
  <si>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</si>
  <si>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</si>
  <si>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</si>
  <si>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</si>
  <si>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</si>
  <si>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</si>
  <si>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</si>
  <si>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</si>
  <si>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</si>
  <si>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</si>
  <si>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</si>
  <si>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</si>
  <si>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</si>
  <si>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</si>
  <si>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</si>
  <si>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</si>
  <si>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</si>
  <si>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</si>
  <si>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</si>
  <si>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</si>
  <si>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</si>
  <si>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</si>
  <si>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</si>
  <si>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</si>
  <si>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</si>
  <si>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</si>
  <si>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</si>
  <si>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</si>
  <si>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</si>
  <si>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</si>
  <si>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</si>
  <si>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</si>
  <si>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</si>
  <si>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</si>
  <si>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</si>
  <si>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</si>
  <si>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</si>
  <si>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</si>
  <si>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</si>
  <si>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</si>
  <si>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</si>
  <si>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</si>
  <si>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</si>
  <si>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25</t>
  </si>
  <si>
    <t>Иркутская область</t>
  </si>
  <si>
    <t>25.1</t>
  </si>
  <si>
    <t>Развитие и модернизация учета электрической энергии (мощности), всего, в том числе:</t>
  </si>
  <si>
    <t>25.1.1</t>
  </si>
  <si>
    <t>Установка приборов учета, всего, в том числе:</t>
  </si>
  <si>
    <t>Создание интеллектуальной системы коммерческого учета электрической энергии в многоквартирных домах в зоне деятельности ООО «Иркутскэнергосбыт»</t>
  </si>
  <si>
    <t>K_1</t>
  </si>
  <si>
    <t>25.1.2</t>
  </si>
  <si>
    <t>Включение приборов учета в систему сбора и передачи данных, всего, в том числе:</t>
  </si>
  <si>
    <t>25.2</t>
  </si>
  <si>
    <t>Реконструкция, всего, в том числе:</t>
  </si>
  <si>
    <t>25.2.1</t>
  </si>
  <si>
    <t>Реконструкция зданий (сооружений), всего, в том числе:</t>
  </si>
  <si>
    <t>25.2.1.1</t>
  </si>
  <si>
    <t>Реконструкция систем инженерно-технического обеспечения зданий (сооружений), всего, в том числе:</t>
  </si>
  <si>
    <t>25.2.1.1.1</t>
  </si>
  <si>
    <t>Реконструкция адм. здания п. Кутулик, ул. Советская, 49А (строительство системы инженерного обеспечения здания)</t>
  </si>
  <si>
    <t>Р_1</t>
  </si>
  <si>
    <t>25.2.1.1.2</t>
  </si>
  <si>
    <t>Реконструкция адм. здания п. Куйтун, ул. К. Маркса, 34б (строительство системы инженерного обеспечения здания)</t>
  </si>
  <si>
    <t>Р_2</t>
  </si>
  <si>
    <t>25.2.1.1.3</t>
  </si>
  <si>
    <t>Реконструкция нежилого здания п.Залари, ул. Ленина, д. 105Б (строительство систем инженерного обеспечения здания)</t>
  </si>
  <si>
    <t>Р_3</t>
  </si>
  <si>
    <t>25.2.1.1.4</t>
  </si>
  <si>
    <t>Реконструкция адм. здания п. Бохан (строительство системы водоснабжения здания, установка септика, теплового туалета, строительство архива)</t>
  </si>
  <si>
    <t>S_1</t>
  </si>
  <si>
    <t>25.2.1.1.5</t>
  </si>
  <si>
    <t>Реконструкция адм. здания п. Качуг (строительство системы водоснабжения здания, установка септика, теплового туалета)</t>
  </si>
  <si>
    <t>S_2</t>
  </si>
  <si>
    <t>25.2.1.1.6</t>
  </si>
  <si>
    <t>Реконструкция адм. здания п. Оса (строительство системы водоснабжения здания, установка септика, теплового туалета)</t>
  </si>
  <si>
    <t>S_3</t>
  </si>
  <si>
    <t>25.2.1.1.7</t>
  </si>
  <si>
    <t>Реконструкция нежилого здания (административное здание, инв. №ИЭС000362773) по адресу: Иркутская обл., Баяндаевский р-он, с. Баяндай, ул. Энергетиков, д. 1 (строительство системы холодного водоснабжения)</t>
  </si>
  <si>
    <t>Q_1</t>
  </si>
  <si>
    <t>25.2.1.1.8</t>
  </si>
  <si>
    <t>Реконструкция адм. здания п. Усть-Ордынский (строительство системы водоснабжения здания)</t>
  </si>
  <si>
    <t>T_1</t>
  </si>
  <si>
    <t>25.2.1.2</t>
  </si>
  <si>
    <t>Реконструкция прочих объектов основных средств, всего, в том числе:</t>
  </si>
  <si>
    <t>25.2.1.2.1</t>
  </si>
  <si>
    <t>Реконструкция нежилого 2-х этажного здания по адресу: г. Ангарск, квартал 89, д. 37 (инв. №ИЭС000363054) - строительство пристроя</t>
  </si>
  <si>
    <t>Q_2</t>
  </si>
  <si>
    <t>25.2.2</t>
  </si>
  <si>
    <t>Реконструкция линий связи и телекоммуникационных систем, всего, в том числе:</t>
  </si>
  <si>
    <t>25.2.3</t>
  </si>
  <si>
    <t>Реконструкция информационно-вычислительных систем, всего, в том числе:</t>
  </si>
  <si>
    <t>25.3</t>
  </si>
  <si>
    <t>Модернизация, техническое перевооружение, модификация, всего, в том числе:</t>
  </si>
  <si>
    <t>25.3.1</t>
  </si>
  <si>
    <t>Модернизация, техническое перевооружение зданий (сооружений), всего, в том числе:</t>
  </si>
  <si>
    <t>25.3.1.1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</si>
  <si>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</si>
  <si>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25.3.1.1.1</t>
  </si>
  <si>
    <t>Монтаж пожарно-охранной сигнализации на объектах ООО "Иркутскэнергосбыт" (замена ОПС со сроком эксплуатации более 10 лет)</t>
  </si>
  <si>
    <t>P_4</t>
  </si>
  <si>
    <t>25.3.1.1.2</t>
  </si>
  <si>
    <t>Монтаж систем кондиционирования на объектах ООО "Иркутскэнергосбыт"  (монтаж в новых арендованных офисах, а также замена  вышедших из строя кондиционеров по заявкам отделений в течение года)</t>
  </si>
  <si>
    <t>P_5</t>
  </si>
  <si>
    <t>25.3.1.1.3</t>
  </si>
  <si>
    <t>Система контроля доступа (СКУД) на объектах ООО "Иркутскэнергосбыт"</t>
  </si>
  <si>
    <t>P_6</t>
  </si>
  <si>
    <t>25.3.1.1.4</t>
  </si>
  <si>
    <t>Системы видеонаблюдения на объектах ООО "Иркутскэнергосбыт" (по заявкам отделений в течение года)</t>
  </si>
  <si>
    <t>P_7</t>
  </si>
  <si>
    <t>25.3.1.2</t>
  </si>
  <si>
    <t>Модернизация, техническое перевооружение прочих объектов основных средств, всего, в том числе:</t>
  </si>
  <si>
    <t>25.3.1.2.1</t>
  </si>
  <si>
    <t>Модернизация АИИС КУЭ ООО "Иркутскэнергосбыт" зона Слюдянского отделения (инв. №ИЭС000363965)</t>
  </si>
  <si>
    <t>Q_3</t>
  </si>
  <si>
    <t>25.3.2</t>
  </si>
  <si>
    <t>Модернизация, техническое перевооружение линий связи и телекоммуникационных систем, всего, в том числе:</t>
  </si>
  <si>
    <t>25.3.3</t>
  </si>
  <si>
    <t>Модернизация, техническое перевооружение информационно-вычислительных систем, всего, в том числе:</t>
  </si>
  <si>
    <t>25.3.3.1.</t>
  </si>
  <si>
    <t>Программно-аппаратный комплекс контакт-центра. Инв. №ИЭС000362933. Модернизация 2024 г .</t>
  </si>
  <si>
    <t>P_8</t>
  </si>
  <si>
    <t>25.3.3.2</t>
  </si>
  <si>
    <t>Модернизация объектов "Автоматизированная информационная система (АИС) управления потоками посетителей и оценки качества обслуживания" в отделениях ООО "Иркутскэнергосбыт"</t>
  </si>
  <si>
    <t>Q_4</t>
  </si>
  <si>
    <t>25.3.3.3</t>
  </si>
  <si>
    <t>Система учета рабочего времени ООО "Иркутскэнергосбыт". Модернизация</t>
  </si>
  <si>
    <t>P_9</t>
  </si>
  <si>
    <t>25.3.4</t>
  </si>
  <si>
    <t>Модификация программ для ЭВМ, всего, в том числе:</t>
  </si>
  <si>
    <t>25.4</t>
  </si>
  <si>
    <t>Новое строительство, создание, покупка, всего, в том числе:</t>
  </si>
  <si>
    <t>25.4.1</t>
  </si>
  <si>
    <t>Новое строительство, покупка зданий (сооружений), всего, в том числе:</t>
  </si>
  <si>
    <t>25.4.1.1</t>
  </si>
  <si>
    <t>Строительство ограждения с воротами на территории ТЦ, г. Иркутск, ул. Мухиной, 2Г</t>
  </si>
  <si>
    <t>Q_5</t>
  </si>
  <si>
    <t>25.4.1.2</t>
  </si>
  <si>
    <t>Строительство модульного административно-хозяйственного здания (склад, архив, кабинеты) по адресу: Иркутская обл., Иркутский р-он,  с. Хомутово, ул.Некрасова, д.2</t>
  </si>
  <si>
    <t>Q_6</t>
  </si>
  <si>
    <t>25.4.1.3</t>
  </si>
  <si>
    <t>Строительство надворного туалета (с септиком) на земельном участке  п. Усть-Ордынский, ул. 50 лет Октября</t>
  </si>
  <si>
    <t>Q_7</t>
  </si>
  <si>
    <t>25.4.1.4</t>
  </si>
  <si>
    <t>Строительство модульного административно-хозяйственного здания  и здания гаража в 
п. Жигалово</t>
  </si>
  <si>
    <t>R_1</t>
  </si>
  <si>
    <t>25.4.1.5</t>
  </si>
  <si>
    <t>Строительство административного здания и гаража в г. Тайшет</t>
  </si>
  <si>
    <t>S_4</t>
  </si>
  <si>
    <t>25.4.1.6</t>
  </si>
  <si>
    <t>Асфальтированная парковка Ангарского отделения по адресу: г. Ангарск, ул. Трудовые резервы, 34</t>
  </si>
  <si>
    <t>T_2</t>
  </si>
  <si>
    <t>25.4.1.7</t>
  </si>
  <si>
    <t>Устройство площадки ТКО по адресу: Иркутская обл.,  п. Кутулик, ул. Советская, 49А</t>
  </si>
  <si>
    <t>P_10</t>
  </si>
  <si>
    <t>25.4.2</t>
  </si>
  <si>
    <t>Новое строительство, покупка линий связи и телекоммуникационных систем, всего, в том числе:</t>
  </si>
  <si>
    <t>25.4.3</t>
  </si>
  <si>
    <t>Прочее новое строительство, создание, покупка объектов основных средств, всего, в том числе:</t>
  </si>
  <si>
    <t>25.4.3.1</t>
  </si>
  <si>
    <r>
      <t>Приобретение земельного участка в 
п. Жигалово под строительство административного здания и гаража (600м</t>
    </r>
    <r>
      <rPr>
        <sz val="11"/>
        <color theme="1"/>
        <rFont val="Calibri"/>
        <family val="2"/>
        <charset val="204"/>
      </rPr>
      <t>²</t>
    </r>
    <r>
      <rPr>
        <i/>
        <sz val="11"/>
        <color theme="1"/>
        <rFont val="Times New Roman"/>
        <family val="1"/>
        <charset val="204"/>
      </rPr>
      <t>)</t>
    </r>
  </si>
  <si>
    <t>Q_8</t>
  </si>
  <si>
    <t>25.4.3.2</t>
  </si>
  <si>
    <t>Приобретение земельного участка в г. Тайшет под строительство адм. здания и гаража  (600м²)</t>
  </si>
  <si>
    <t>R_2</t>
  </si>
  <si>
    <t>25.4.3.3</t>
  </si>
  <si>
    <t>Монтаж структурированной кабельной системы на объектах ООО "Иркутскэнергосбыт" для организации рабочих мест (в новых арендованных офисах и модернизация существующих систем в связи с увеличением рабочих мест по заявкам от отделений в течение года)</t>
  </si>
  <si>
    <t>P_11</t>
  </si>
  <si>
    <t>25.4.3.4</t>
  </si>
  <si>
    <t>Монтаж вывесок на объектах ООО "Иркутскэнергосбыт" (изготовление и монтаж новых вывесок на фасадах новых арендованных офисов, а также замена вышедших из строя вывесок по заявкам отделений в течение года)</t>
  </si>
  <si>
    <t>P_12</t>
  </si>
  <si>
    <t>25.4.3.5</t>
  </si>
  <si>
    <t>Приобретение оборудование КИВС (высокоскоростные принтеры и сканеры, каналообразующее оборудование и пр.)</t>
  </si>
  <si>
    <t>P_13</t>
  </si>
  <si>
    <t>25.4.3.6</t>
  </si>
  <si>
    <t>Приобретение легкового автотранспорта для перевозки персонала  согласно утвержденных технических требований</t>
  </si>
  <si>
    <t>P_14</t>
  </si>
  <si>
    <t>25.4.3.7</t>
  </si>
  <si>
    <t>ОНТМ. Компьютерная техника</t>
  </si>
  <si>
    <t>P_15</t>
  </si>
  <si>
    <t>25.4.3.8</t>
  </si>
  <si>
    <t>ОНТМ. Приобретение оборудования конференцсвязи</t>
  </si>
  <si>
    <t>P_16</t>
  </si>
  <si>
    <t>25.4.3.9</t>
  </si>
  <si>
    <t>ОНТМ. Тепловизоры  (4 шт.)</t>
  </si>
  <si>
    <t>P_17</t>
  </si>
  <si>
    <t>25.4.3.10</t>
  </si>
  <si>
    <t>ОНТМ. Ретометры  (ежегодно по 1 шт.)</t>
  </si>
  <si>
    <t>P_18</t>
  </si>
  <si>
    <t>25.4.3.11</t>
  </si>
  <si>
    <t>ОНТМ. 2025 Организационное оснащение офисов (4 шт.)</t>
  </si>
  <si>
    <t>P_19</t>
  </si>
  <si>
    <t>25.4.3.12</t>
  </si>
  <si>
    <t>Устройство алюминиевых  перегородок на объектах ООО "Иркутскэнергосбыт"</t>
  </si>
  <si>
    <t>P_20</t>
  </si>
  <si>
    <t>25.4.3.13</t>
  </si>
  <si>
    <t>ОНТМ.2025 Серверное оборудование</t>
  </si>
  <si>
    <t>P_21</t>
  </si>
  <si>
    <t>25.4.3.14</t>
  </si>
  <si>
    <t>Монтаж и настройка терминала автоматизированной системы "Видеоконсультант"</t>
  </si>
  <si>
    <t>P_22</t>
  </si>
  <si>
    <t>25.4.4</t>
  </si>
  <si>
    <t>Создание, приобретение объектов нематериальных активов, всего, в том числе:</t>
  </si>
  <si>
    <t>25.4.4.1</t>
  </si>
  <si>
    <t>Создание программ для ЭВМ, приобретение прав на программы для ЭВМ, всего, в том числе:</t>
  </si>
  <si>
    <t>25.4.4.1.1</t>
  </si>
  <si>
    <t>P_23</t>
  </si>
  <si>
    <t>25.4.4.1.2</t>
  </si>
  <si>
    <t>НМА. Контакт-центр</t>
  </si>
  <si>
    <t>P_24</t>
  </si>
  <si>
    <t>25.4.4.2</t>
  </si>
  <si>
    <t>Создание, приобретение прочих объектов нематериальных активов, всего, в том числе:</t>
  </si>
  <si>
    <t>25.5</t>
  </si>
  <si>
    <t>Прочие инвестиционные проекты, всего, в том числе:</t>
  </si>
  <si>
    <t>нд</t>
  </si>
  <si>
    <t>на год:  2027</t>
  </si>
  <si>
    <t>Приобретение НМА (антивирус, ПО «Astra Linux Special Edition», КриптоПРО и т.д.)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</si>
</sst>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Border="1" applyAlignment="1">
      <alignment horizontal="center" vertical="center"/>
    </xf>
    <xf numFmtId="0" fontId="33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3" fillId="0" borderId="2" xfId="2" applyFont="1" applyBorder="1" applyAlignment="1">
      <alignment horizontal="center" wrapText="1"/>
    </xf>
    <xf numFmtId="49" fontId="33" fillId="0" borderId="2" xfId="2" applyNumberFormat="1" applyFont="1" applyBorder="1" applyAlignment="1">
      <alignment horizontal="center" vertical="center" wrapText="1"/>
    </xf>
    <xf numFmtId="49" fontId="8" fillId="0" borderId="2" xfId="2" applyNumberFormat="1" applyFont="1" applyBorder="1" applyAlignment="1">
      <alignment horizontal="center" vertical="center"/>
    </xf>
    <xf numFmtId="49" fontId="34" fillId="0" borderId="2" xfId="2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67" fontId="36" fillId="0" borderId="2" xfId="0" applyNumberFormat="1" applyFont="1" applyBorder="1" applyAlignment="1">
      <alignment horizontal="center" vertical="center"/>
    </xf>
    <xf numFmtId="1" fontId="36" fillId="0" borderId="2" xfId="0" applyNumberFormat="1" applyFont="1" applyBorder="1" applyAlignment="1">
      <alignment horizontal="center" vertical="center"/>
    </xf>
    <xf numFmtId="3" fontId="3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67" fontId="4" fillId="0" borderId="2" xfId="2" applyNumberFormat="1" applyFont="1" applyBorder="1" applyAlignment="1">
      <alignment horizontal="center" vertical="center"/>
    </xf>
    <xf numFmtId="2" fontId="4" fillId="0" borderId="2" xfId="2" applyNumberFormat="1" applyFont="1" applyBorder="1" applyAlignment="1">
      <alignment horizontal="center" vertical="center"/>
    </xf>
    <xf numFmtId="1" fontId="4" fillId="0" borderId="2" xfId="2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3" fontId="4" fillId="0" borderId="2" xfId="2" applyNumberFormat="1" applyFont="1" applyBorder="1" applyAlignment="1">
      <alignment horizontal="center" vertical="center"/>
    </xf>
    <xf numFmtId="3" fontId="4" fillId="24" borderId="2" xfId="0" applyNumberFormat="1" applyFont="1" applyFill="1" applyBorder="1" applyAlignment="1">
      <alignment horizontal="center" vertical="center"/>
    </xf>
    <xf numFmtId="0" fontId="4" fillId="2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4" borderId="1" xfId="0" applyFont="1" applyFill="1" applyBorder="1" applyAlignment="1">
      <alignment horizontal="center" vertical="center"/>
    </xf>
    <xf numFmtId="3" fontId="4" fillId="24" borderId="1" xfId="0" applyNumberFormat="1" applyFont="1" applyFill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5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84"/>
  <sheetViews>
    <sheetView tabSelected="1" topLeftCell="A5" zoomScale="75" zoomScaleNormal="75" zoomScaleSheetLayoutView="100" workbookViewId="0">
      <pane xSplit="2" ySplit="7" topLeftCell="C12" activePane="bottomRight" state="frozen"/>
      <selection activeCell="A5" sqref="A5"/>
      <selection pane="topRight" activeCell="C5" sqref="C5"/>
      <selection pane="bottomLeft" activeCell="A12" sqref="A12"/>
      <selection pane="bottomRight" activeCell="AD13" sqref="AD13"/>
    </sheetView>
  </sheetViews>
  <sheetFormatPr defaultColWidth="9" defaultRowHeight="15.65" x14ac:dyDescent="0.25"/>
  <cols>
    <col min="1" max="1" width="15.44140625" style="1" customWidth="1"/>
    <col min="2" max="2" width="31.44140625" style="1" customWidth="1"/>
    <col min="3" max="3" width="15.21875" style="1" customWidth="1"/>
    <col min="4" max="4" width="15.77734375" style="1" customWidth="1"/>
    <col min="5" max="5" width="7.33203125" style="1" customWidth="1"/>
    <col min="6" max="6" width="9.109375" style="1" customWidth="1"/>
    <col min="7" max="7" width="7.6640625" style="1" customWidth="1"/>
    <col min="8" max="8" width="4.77734375" style="1" customWidth="1"/>
    <col min="9" max="9" width="6" style="1" customWidth="1"/>
    <col min="10" max="10" width="16" style="1" customWidth="1"/>
    <col min="11" max="11" width="8.77734375" style="1" customWidth="1"/>
    <col min="12" max="12" width="9.44140625" style="1" customWidth="1"/>
    <col min="13" max="14" width="5.6640625" style="1" customWidth="1"/>
    <col min="15" max="15" width="6.6640625" style="1" customWidth="1"/>
    <col min="16" max="16" width="15.77734375" style="1" customWidth="1"/>
    <col min="17" max="17" width="8.21875" style="1" customWidth="1"/>
    <col min="18" max="18" width="9.88671875" style="1" customWidth="1"/>
    <col min="19" max="19" width="5.88671875" style="1" customWidth="1"/>
    <col min="20" max="20" width="5.77734375" style="1" customWidth="1"/>
    <col min="21" max="21" width="6.33203125" style="1" customWidth="1"/>
    <col min="22" max="22" width="15.6640625" style="1" customWidth="1"/>
    <col min="23" max="23" width="8.5546875" style="1" customWidth="1"/>
    <col min="24" max="24" width="9.44140625" style="1" customWidth="1"/>
    <col min="25" max="25" width="6.77734375" style="1" customWidth="1"/>
    <col min="26" max="27" width="4.77734375" style="1" customWidth="1"/>
    <col min="28" max="28" width="15.88671875" style="1" customWidth="1"/>
    <col min="29" max="29" width="7.6640625" style="1" customWidth="1"/>
    <col min="30" max="30" width="10.33203125" style="1" customWidth="1"/>
    <col min="31" max="31" width="6.77734375" style="1" customWidth="1"/>
    <col min="32" max="33" width="4.77734375" style="1" customWidth="1"/>
    <col min="34" max="34" width="3.44140625" style="1" customWidth="1"/>
    <col min="35" max="35" width="5.77734375" style="1" customWidth="1"/>
    <col min="36" max="36" width="16.109375" style="1" customWidth="1"/>
    <col min="37" max="37" width="21.21875" style="1" customWidth="1"/>
    <col min="38" max="38" width="12.6640625" style="1" customWidth="1"/>
    <col min="39" max="39" width="22.33203125" style="1" customWidth="1"/>
    <col min="40" max="40" width="10.88671875" style="1" customWidth="1"/>
    <col min="41" max="41" width="17.33203125" style="1" customWidth="1"/>
    <col min="42" max="43" width="4.109375" style="1" customWidth="1"/>
    <col min="44" max="44" width="3.77734375" style="1" customWidth="1"/>
    <col min="45" max="45" width="3.88671875" style="1" customWidth="1"/>
    <col min="46" max="46" width="4.44140625" style="1" customWidth="1"/>
    <col min="47" max="47" width="5" style="1" customWidth="1"/>
    <col min="48" max="48" width="5.44140625" style="1" customWidth="1"/>
    <col min="49" max="49" width="5.77734375" style="1" customWidth="1"/>
    <col min="50" max="50" width="5.44140625" style="1" customWidth="1"/>
    <col min="51" max="52" width="5" style="1" customWidth="1"/>
    <col min="53" max="53" width="12.88671875" style="1" customWidth="1"/>
    <col min="54" max="63" width="5" style="1" customWidth="1"/>
    <col min="64" max="16384" width="9" style="1"/>
  </cols>
  <sheetData>
    <row r="1" spans="1:59" ht="18.350000000000001" x14ac:dyDescent="0.3">
      <c r="A1" s="43" t="s">
        <v>45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</row>
    <row r="2" spans="1:59" ht="18.350000000000001" x14ac:dyDescent="0.3">
      <c r="A2" s="44" t="s">
        <v>235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</row>
    <row r="3" spans="1:59" ht="18.350000000000001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59" ht="18.350000000000001" x14ac:dyDescent="0.25">
      <c r="A4" s="46" t="s">
        <v>47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350000000000001" x14ac:dyDescent="0.3">
      <c r="A5" s="47" t="s">
        <v>48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BG5" s="9"/>
    </row>
    <row r="6" spans="1:59" ht="18.350000000000001" x14ac:dyDescent="0.3">
      <c r="A6" s="47" t="s">
        <v>49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350000000000001" x14ac:dyDescent="0.3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59" ht="19.55" customHeight="1" x14ac:dyDescent="0.25">
      <c r="A8" s="48" t="s">
        <v>43</v>
      </c>
      <c r="B8" s="51" t="s">
        <v>46</v>
      </c>
      <c r="C8" s="51" t="s">
        <v>42</v>
      </c>
      <c r="D8" s="52" t="s">
        <v>40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49999999999997" customHeight="1" x14ac:dyDescent="0.25">
      <c r="A9" s="49"/>
      <c r="B9" s="51"/>
      <c r="C9" s="51"/>
      <c r="D9" s="52" t="s">
        <v>0</v>
      </c>
      <c r="E9" s="52"/>
      <c r="F9" s="52"/>
      <c r="G9" s="52"/>
      <c r="H9" s="52"/>
      <c r="I9" s="52"/>
      <c r="J9" s="52" t="s">
        <v>1</v>
      </c>
      <c r="K9" s="52"/>
      <c r="L9" s="52"/>
      <c r="M9" s="52"/>
      <c r="N9" s="52"/>
      <c r="O9" s="52"/>
      <c r="P9" s="52" t="s">
        <v>2</v>
      </c>
      <c r="Q9" s="52"/>
      <c r="R9" s="52"/>
      <c r="S9" s="52"/>
      <c r="T9" s="52"/>
      <c r="U9" s="52"/>
      <c r="V9" s="52" t="s">
        <v>3</v>
      </c>
      <c r="W9" s="52"/>
      <c r="X9" s="52"/>
      <c r="Y9" s="52"/>
      <c r="Z9" s="52"/>
      <c r="AA9" s="52"/>
      <c r="AB9" s="51" t="s">
        <v>41</v>
      </c>
      <c r="AC9" s="51"/>
      <c r="AD9" s="51"/>
      <c r="AE9" s="51"/>
      <c r="AF9" s="51"/>
      <c r="AG9" s="51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2.950000000000003" customHeight="1" x14ac:dyDescent="0.25">
      <c r="A10" s="49"/>
      <c r="B10" s="51"/>
      <c r="C10" s="51"/>
      <c r="D10" s="11" t="s">
        <v>4</v>
      </c>
      <c r="E10" s="52" t="s">
        <v>5</v>
      </c>
      <c r="F10" s="52"/>
      <c r="G10" s="52"/>
      <c r="H10" s="52"/>
      <c r="I10" s="52"/>
      <c r="J10" s="11" t="s">
        <v>4</v>
      </c>
      <c r="K10" s="51" t="s">
        <v>5</v>
      </c>
      <c r="L10" s="51"/>
      <c r="M10" s="51"/>
      <c r="N10" s="51"/>
      <c r="O10" s="51"/>
      <c r="P10" s="11" t="s">
        <v>4</v>
      </c>
      <c r="Q10" s="51" t="s">
        <v>5</v>
      </c>
      <c r="R10" s="51"/>
      <c r="S10" s="51"/>
      <c r="T10" s="51"/>
      <c r="U10" s="51"/>
      <c r="V10" s="11" t="s">
        <v>4</v>
      </c>
      <c r="W10" s="51" t="s">
        <v>5</v>
      </c>
      <c r="X10" s="51"/>
      <c r="Y10" s="51"/>
      <c r="Z10" s="51"/>
      <c r="AA10" s="51"/>
      <c r="AB10" s="11" t="s">
        <v>4</v>
      </c>
      <c r="AC10" s="51" t="s">
        <v>5</v>
      </c>
      <c r="AD10" s="51"/>
      <c r="AE10" s="51"/>
      <c r="AF10" s="51"/>
      <c r="AG10" s="51"/>
    </row>
    <row r="11" spans="1:59" ht="113.3" customHeight="1" x14ac:dyDescent="0.25">
      <c r="A11" s="50"/>
      <c r="B11" s="51"/>
      <c r="C11" s="51"/>
      <c r="D11" s="5" t="s">
        <v>6</v>
      </c>
      <c r="E11" s="5" t="s">
        <v>6</v>
      </c>
      <c r="F11" s="12" t="s">
        <v>44</v>
      </c>
      <c r="G11" s="12" t="s">
        <v>38</v>
      </c>
      <c r="H11" s="12" t="s">
        <v>39</v>
      </c>
      <c r="I11" s="12" t="s">
        <v>7</v>
      </c>
      <c r="J11" s="10" t="s">
        <v>6</v>
      </c>
      <c r="K11" s="5" t="s">
        <v>6</v>
      </c>
      <c r="L11" s="12" t="s">
        <v>44</v>
      </c>
      <c r="M11" s="12" t="s">
        <v>38</v>
      </c>
      <c r="N11" s="12" t="s">
        <v>39</v>
      </c>
      <c r="O11" s="12" t="s">
        <v>7</v>
      </c>
      <c r="P11" s="5" t="s">
        <v>6</v>
      </c>
      <c r="Q11" s="5" t="s">
        <v>6</v>
      </c>
      <c r="R11" s="12" t="s">
        <v>44</v>
      </c>
      <c r="S11" s="12" t="s">
        <v>38</v>
      </c>
      <c r="T11" s="12" t="s">
        <v>39</v>
      </c>
      <c r="U11" s="12" t="s">
        <v>7</v>
      </c>
      <c r="V11" s="5" t="s">
        <v>6</v>
      </c>
      <c r="W11" s="5" t="s">
        <v>6</v>
      </c>
      <c r="X11" s="12" t="s">
        <v>44</v>
      </c>
      <c r="Y11" s="12" t="s">
        <v>38</v>
      </c>
      <c r="Z11" s="12" t="s">
        <v>39</v>
      </c>
      <c r="AA11" s="12" t="s">
        <v>7</v>
      </c>
      <c r="AB11" s="5" t="s">
        <v>6</v>
      </c>
      <c r="AC11" s="5" t="s">
        <v>6</v>
      </c>
      <c r="AD11" s="12" t="s">
        <v>44</v>
      </c>
      <c r="AE11" s="12" t="s">
        <v>38</v>
      </c>
      <c r="AF11" s="12" t="s">
        <v>39</v>
      </c>
      <c r="AG11" s="12" t="s">
        <v>7</v>
      </c>
    </row>
    <row r="12" spans="1:59" s="8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8" customFormat="1" ht="31.25" x14ac:dyDescent="0.25">
      <c r="A13" s="13" t="s">
        <v>50</v>
      </c>
      <c r="B13" s="14" t="s">
        <v>51</v>
      </c>
      <c r="C13" s="15" t="s">
        <v>52</v>
      </c>
      <c r="D13" s="21">
        <f>D14+D15+D16+D17</f>
        <v>0</v>
      </c>
      <c r="E13" s="21">
        <f>E14+E15+E16+E17</f>
        <v>110.024</v>
      </c>
      <c r="F13" s="22">
        <f t="shared" ref="F13:I13" si="0">F14+F15+F16+F17</f>
        <v>0</v>
      </c>
      <c r="G13" s="22">
        <f t="shared" si="0"/>
        <v>6500</v>
      </c>
      <c r="H13" s="23">
        <f t="shared" si="0"/>
        <v>1</v>
      </c>
      <c r="I13" s="22">
        <f t="shared" si="0"/>
        <v>0</v>
      </c>
      <c r="J13" s="21">
        <f>J14+J15+J16+J17</f>
        <v>0.52100000000000002</v>
      </c>
      <c r="K13" s="21">
        <f>K14+K15+K16+K17</f>
        <v>162.91599999999997</v>
      </c>
      <c r="L13" s="22">
        <f t="shared" ref="L13:O13" si="1">L14+L15+L16+L17</f>
        <v>0</v>
      </c>
      <c r="M13" s="22">
        <f t="shared" si="1"/>
        <v>9000</v>
      </c>
      <c r="N13" s="23">
        <f t="shared" si="1"/>
        <v>39</v>
      </c>
      <c r="O13" s="22">
        <f t="shared" si="1"/>
        <v>0</v>
      </c>
      <c r="P13" s="21">
        <f>P14+P15+P16+P17</f>
        <v>0</v>
      </c>
      <c r="Q13" s="21">
        <f>Q14+Q15+Q16+Q17</f>
        <v>162.744</v>
      </c>
      <c r="R13" s="22">
        <f t="shared" ref="R13:U13" si="2">R14+R15+R16+R17</f>
        <v>0</v>
      </c>
      <c r="S13" s="22">
        <f t="shared" si="2"/>
        <v>8000</v>
      </c>
      <c r="T13" s="23">
        <f t="shared" si="2"/>
        <v>37</v>
      </c>
      <c r="U13" s="22">
        <f t="shared" si="2"/>
        <v>0</v>
      </c>
      <c r="V13" s="21">
        <f>V14+V15+V16+V17</f>
        <v>0</v>
      </c>
      <c r="W13" s="21">
        <f>W14+W15+W16+W17</f>
        <v>270.13299999999998</v>
      </c>
      <c r="X13" s="22">
        <f t="shared" ref="X13:AA13" si="3">X14+X15+X16+X17</f>
        <v>1557</v>
      </c>
      <c r="Y13" s="22">
        <f t="shared" si="3"/>
        <v>18592</v>
      </c>
      <c r="Z13" s="23">
        <f t="shared" si="3"/>
        <v>5</v>
      </c>
      <c r="AA13" s="22">
        <f t="shared" si="3"/>
        <v>0</v>
      </c>
      <c r="AB13" s="21">
        <f>AB14+AB15+AB16+AB17</f>
        <v>0.52100000000000002</v>
      </c>
      <c r="AC13" s="21">
        <f>AC14+AC15+AC16+AC17</f>
        <v>705.81699999999989</v>
      </c>
      <c r="AD13" s="22">
        <f t="shared" ref="AD13:AG13" si="4">AD14+AD15+AD16+AD17</f>
        <v>1557</v>
      </c>
      <c r="AE13" s="22">
        <f t="shared" si="4"/>
        <v>42092</v>
      </c>
      <c r="AF13" s="23">
        <f t="shared" si="4"/>
        <v>82</v>
      </c>
      <c r="AG13" s="22">
        <f t="shared" si="4"/>
        <v>0</v>
      </c>
    </row>
    <row r="14" spans="1:59" ht="46.9" x14ac:dyDescent="0.25">
      <c r="A14" s="13" t="s">
        <v>53</v>
      </c>
      <c r="B14" s="16" t="s">
        <v>54</v>
      </c>
      <c r="C14" s="15" t="s">
        <v>52</v>
      </c>
      <c r="D14" s="24">
        <f t="shared" ref="D14:I14" si="5">D20</f>
        <v>0</v>
      </c>
      <c r="E14" s="25">
        <f t="shared" si="5"/>
        <v>108.874</v>
      </c>
      <c r="F14" s="24">
        <f t="shared" si="5"/>
        <v>0</v>
      </c>
      <c r="G14" s="24">
        <f t="shared" si="5"/>
        <v>6500</v>
      </c>
      <c r="H14" s="26">
        <f t="shared" si="5"/>
        <v>0</v>
      </c>
      <c r="I14" s="24">
        <f t="shared" si="5"/>
        <v>0</v>
      </c>
      <c r="J14" s="24">
        <f t="shared" ref="J14:O14" si="6">J20</f>
        <v>0</v>
      </c>
      <c r="K14" s="25">
        <f t="shared" si="6"/>
        <v>156.24799999999999</v>
      </c>
      <c r="L14" s="24">
        <f t="shared" si="6"/>
        <v>0</v>
      </c>
      <c r="M14" s="24">
        <f t="shared" si="6"/>
        <v>9000</v>
      </c>
      <c r="N14" s="26">
        <f t="shared" si="6"/>
        <v>0</v>
      </c>
      <c r="O14" s="24">
        <f t="shared" si="6"/>
        <v>0</v>
      </c>
      <c r="P14" s="24">
        <f t="shared" ref="P14:U14" si="7">P20</f>
        <v>0</v>
      </c>
      <c r="Q14" s="25">
        <f t="shared" si="7"/>
        <v>136.624</v>
      </c>
      <c r="R14" s="24">
        <f t="shared" si="7"/>
        <v>0</v>
      </c>
      <c r="S14" s="24">
        <f t="shared" si="7"/>
        <v>8000</v>
      </c>
      <c r="T14" s="26">
        <f t="shared" si="7"/>
        <v>0</v>
      </c>
      <c r="U14" s="24">
        <f t="shared" si="7"/>
        <v>0</v>
      </c>
      <c r="V14" s="24">
        <f t="shared" ref="V14:AA14" si="8">V20</f>
        <v>0</v>
      </c>
      <c r="W14" s="25">
        <f t="shared" si="8"/>
        <v>224.797</v>
      </c>
      <c r="X14" s="24">
        <f t="shared" si="8"/>
        <v>0</v>
      </c>
      <c r="Y14" s="24">
        <f t="shared" si="8"/>
        <v>18592</v>
      </c>
      <c r="Z14" s="26">
        <f t="shared" si="8"/>
        <v>0</v>
      </c>
      <c r="AA14" s="24">
        <f t="shared" si="8"/>
        <v>0</v>
      </c>
      <c r="AB14" s="24">
        <f t="shared" ref="AB14:AG14" si="9">AB20</f>
        <v>0</v>
      </c>
      <c r="AC14" s="25">
        <f t="shared" si="9"/>
        <v>626.54300000000001</v>
      </c>
      <c r="AD14" s="24">
        <f t="shared" si="9"/>
        <v>0</v>
      </c>
      <c r="AE14" s="24">
        <f t="shared" si="9"/>
        <v>42092</v>
      </c>
      <c r="AF14" s="26">
        <f t="shared" si="9"/>
        <v>0</v>
      </c>
      <c r="AG14" s="24">
        <f t="shared" si="9"/>
        <v>0</v>
      </c>
    </row>
    <row r="15" spans="1:59" x14ac:dyDescent="0.25">
      <c r="A15" s="13" t="s">
        <v>55</v>
      </c>
      <c r="B15" s="16" t="s">
        <v>56</v>
      </c>
      <c r="C15" s="15" t="s">
        <v>52</v>
      </c>
      <c r="D15" s="27">
        <f t="shared" ref="D15:I15" si="10">D24</f>
        <v>0</v>
      </c>
      <c r="E15" s="27">
        <f t="shared" si="10"/>
        <v>0</v>
      </c>
      <c r="F15" s="28">
        <f t="shared" si="10"/>
        <v>0</v>
      </c>
      <c r="G15" s="29">
        <f t="shared" si="10"/>
        <v>0</v>
      </c>
      <c r="H15" s="29">
        <f t="shared" si="10"/>
        <v>0</v>
      </c>
      <c r="I15" s="29">
        <f t="shared" si="10"/>
        <v>0</v>
      </c>
      <c r="J15" s="27">
        <f t="shared" ref="J15:O15" si="11">J24</f>
        <v>0</v>
      </c>
      <c r="K15" s="27">
        <f t="shared" si="11"/>
        <v>0</v>
      </c>
      <c r="L15" s="28">
        <f t="shared" si="11"/>
        <v>0</v>
      </c>
      <c r="M15" s="29">
        <f t="shared" si="11"/>
        <v>0</v>
      </c>
      <c r="N15" s="29">
        <f t="shared" si="11"/>
        <v>0</v>
      </c>
      <c r="O15" s="29">
        <f t="shared" si="11"/>
        <v>0</v>
      </c>
      <c r="P15" s="27">
        <f t="shared" ref="P15:U15" si="12">P24</f>
        <v>0</v>
      </c>
      <c r="Q15" s="27">
        <f t="shared" si="12"/>
        <v>0</v>
      </c>
      <c r="R15" s="28">
        <f t="shared" si="12"/>
        <v>0</v>
      </c>
      <c r="S15" s="29">
        <f t="shared" si="12"/>
        <v>0</v>
      </c>
      <c r="T15" s="29">
        <f t="shared" si="12"/>
        <v>0</v>
      </c>
      <c r="U15" s="29">
        <f t="shared" si="12"/>
        <v>0</v>
      </c>
      <c r="V15" s="27">
        <f t="shared" ref="V15:AA15" si="13">V24</f>
        <v>0</v>
      </c>
      <c r="W15" s="27">
        <f t="shared" si="13"/>
        <v>15.352</v>
      </c>
      <c r="X15" s="28">
        <f t="shared" si="13"/>
        <v>80</v>
      </c>
      <c r="Y15" s="29">
        <f t="shared" si="13"/>
        <v>0</v>
      </c>
      <c r="Z15" s="29">
        <f t="shared" si="13"/>
        <v>0</v>
      </c>
      <c r="AA15" s="29">
        <f t="shared" si="13"/>
        <v>0</v>
      </c>
      <c r="AB15" s="27">
        <f t="shared" ref="AB15:AG15" si="14">AB24</f>
        <v>0</v>
      </c>
      <c r="AC15" s="27">
        <f t="shared" si="14"/>
        <v>15.352</v>
      </c>
      <c r="AD15" s="28">
        <f t="shared" si="14"/>
        <v>80</v>
      </c>
      <c r="AE15" s="29">
        <f t="shared" si="14"/>
        <v>0</v>
      </c>
      <c r="AF15" s="29">
        <f t="shared" si="14"/>
        <v>0</v>
      </c>
      <c r="AG15" s="29">
        <f t="shared" si="14"/>
        <v>0</v>
      </c>
    </row>
    <row r="16" spans="1:59" ht="46.9" x14ac:dyDescent="0.25">
      <c r="A16" s="13" t="s">
        <v>57</v>
      </c>
      <c r="B16" s="16" t="s">
        <v>58</v>
      </c>
      <c r="C16" s="15" t="s">
        <v>52</v>
      </c>
      <c r="D16" s="24">
        <f t="shared" ref="D16:I16" si="15">D39</f>
        <v>0</v>
      </c>
      <c r="E16" s="25">
        <f t="shared" si="15"/>
        <v>1.1499999999999999</v>
      </c>
      <c r="F16" s="30">
        <f t="shared" si="15"/>
        <v>0</v>
      </c>
      <c r="G16" s="31">
        <f t="shared" si="15"/>
        <v>0</v>
      </c>
      <c r="H16" s="31">
        <f t="shared" si="15"/>
        <v>1</v>
      </c>
      <c r="I16" s="31">
        <f t="shared" si="15"/>
        <v>0</v>
      </c>
      <c r="J16" s="24">
        <f t="shared" ref="J16:O16" si="16">J39</f>
        <v>0</v>
      </c>
      <c r="K16" s="24">
        <f t="shared" si="16"/>
        <v>2.0220000000000002</v>
      </c>
      <c r="L16" s="30">
        <f t="shared" si="16"/>
        <v>0</v>
      </c>
      <c r="M16" s="31">
        <f t="shared" si="16"/>
        <v>0</v>
      </c>
      <c r="N16" s="31">
        <f t="shared" si="16"/>
        <v>10</v>
      </c>
      <c r="O16" s="31">
        <f t="shared" si="16"/>
        <v>0</v>
      </c>
      <c r="P16" s="24">
        <f t="shared" ref="P16:U16" si="17">P39</f>
        <v>0</v>
      </c>
      <c r="Q16" s="24">
        <f t="shared" si="17"/>
        <v>2.762</v>
      </c>
      <c r="R16" s="30">
        <f t="shared" si="17"/>
        <v>0</v>
      </c>
      <c r="S16" s="31">
        <f t="shared" si="17"/>
        <v>0</v>
      </c>
      <c r="T16" s="31">
        <f t="shared" si="17"/>
        <v>7</v>
      </c>
      <c r="U16" s="31">
        <f t="shared" si="17"/>
        <v>0</v>
      </c>
      <c r="V16" s="24">
        <f t="shared" ref="V16:AA16" si="18">V39</f>
        <v>0</v>
      </c>
      <c r="W16" s="24">
        <f t="shared" si="18"/>
        <v>0</v>
      </c>
      <c r="X16" s="30">
        <f t="shared" si="18"/>
        <v>0</v>
      </c>
      <c r="Y16" s="31">
        <f t="shared" si="18"/>
        <v>0</v>
      </c>
      <c r="Z16" s="31">
        <f t="shared" si="18"/>
        <v>0</v>
      </c>
      <c r="AA16" s="31">
        <f t="shared" si="18"/>
        <v>0</v>
      </c>
      <c r="AB16" s="24">
        <f t="shared" ref="AB16:AG16" si="19">AB39</f>
        <v>0</v>
      </c>
      <c r="AC16" s="24">
        <f t="shared" si="19"/>
        <v>5.9339999999999993</v>
      </c>
      <c r="AD16" s="30">
        <f t="shared" si="19"/>
        <v>0</v>
      </c>
      <c r="AE16" s="31">
        <f t="shared" si="19"/>
        <v>0</v>
      </c>
      <c r="AF16" s="31">
        <f t="shared" si="19"/>
        <v>18</v>
      </c>
      <c r="AG16" s="31">
        <f t="shared" si="19"/>
        <v>0</v>
      </c>
    </row>
    <row r="17" spans="1:33" ht="31.25" x14ac:dyDescent="0.25">
      <c r="A17" s="13" t="s">
        <v>59</v>
      </c>
      <c r="B17" s="16" t="s">
        <v>60</v>
      </c>
      <c r="C17" s="15" t="s">
        <v>52</v>
      </c>
      <c r="D17" s="27">
        <f t="shared" ref="D17:I17" si="20">D54</f>
        <v>0</v>
      </c>
      <c r="E17" s="27">
        <f t="shared" si="20"/>
        <v>0</v>
      </c>
      <c r="F17" s="28">
        <f t="shared" si="20"/>
        <v>0</v>
      </c>
      <c r="G17" s="29">
        <f t="shared" si="20"/>
        <v>0</v>
      </c>
      <c r="H17" s="29">
        <f t="shared" si="20"/>
        <v>0</v>
      </c>
      <c r="I17" s="29">
        <f t="shared" si="20"/>
        <v>0</v>
      </c>
      <c r="J17" s="27">
        <f t="shared" ref="J17:O17" si="21">J54</f>
        <v>0.52100000000000002</v>
      </c>
      <c r="K17" s="27">
        <f t="shared" si="21"/>
        <v>4.6459999999999999</v>
      </c>
      <c r="L17" s="28">
        <f t="shared" si="21"/>
        <v>0</v>
      </c>
      <c r="M17" s="29">
        <f t="shared" si="21"/>
        <v>0</v>
      </c>
      <c r="N17" s="29">
        <f t="shared" si="21"/>
        <v>29</v>
      </c>
      <c r="O17" s="29">
        <f t="shared" si="21"/>
        <v>0</v>
      </c>
      <c r="P17" s="27">
        <f t="shared" ref="P17:U17" si="22">P54</f>
        <v>0</v>
      </c>
      <c r="Q17" s="27">
        <f t="shared" si="22"/>
        <v>23.357999999999997</v>
      </c>
      <c r="R17" s="28">
        <f t="shared" si="22"/>
        <v>0</v>
      </c>
      <c r="S17" s="29">
        <f t="shared" si="22"/>
        <v>0</v>
      </c>
      <c r="T17" s="29">
        <f t="shared" si="22"/>
        <v>30</v>
      </c>
      <c r="U17" s="29">
        <f t="shared" si="22"/>
        <v>0</v>
      </c>
      <c r="V17" s="27">
        <f t="shared" ref="V17:AA17" si="23">V54</f>
        <v>0</v>
      </c>
      <c r="W17" s="27">
        <f t="shared" si="23"/>
        <v>29.983999999999998</v>
      </c>
      <c r="X17" s="28">
        <f t="shared" si="23"/>
        <v>1477</v>
      </c>
      <c r="Y17" s="29">
        <f t="shared" si="23"/>
        <v>0</v>
      </c>
      <c r="Z17" s="29">
        <f t="shared" si="23"/>
        <v>5</v>
      </c>
      <c r="AA17" s="29">
        <f t="shared" si="23"/>
        <v>0</v>
      </c>
      <c r="AB17" s="27">
        <f t="shared" ref="AB17:AG17" si="24">AB54</f>
        <v>0.52100000000000002</v>
      </c>
      <c r="AC17" s="27">
        <f t="shared" si="24"/>
        <v>57.987999999999992</v>
      </c>
      <c r="AD17" s="28">
        <f t="shared" si="24"/>
        <v>1477</v>
      </c>
      <c r="AE17" s="29">
        <f t="shared" si="24"/>
        <v>0</v>
      </c>
      <c r="AF17" s="29">
        <f t="shared" si="24"/>
        <v>64</v>
      </c>
      <c r="AG17" s="29">
        <f t="shared" si="24"/>
        <v>0</v>
      </c>
    </row>
    <row r="18" spans="1:33" ht="31.25" x14ac:dyDescent="0.25">
      <c r="A18" s="13" t="s">
        <v>61</v>
      </c>
      <c r="B18" s="16" t="s">
        <v>62</v>
      </c>
      <c r="C18" s="15" t="s">
        <v>52</v>
      </c>
      <c r="D18" s="32" t="s">
        <v>234</v>
      </c>
      <c r="E18" s="32" t="s">
        <v>234</v>
      </c>
      <c r="F18" s="32" t="s">
        <v>234</v>
      </c>
      <c r="G18" s="32" t="s">
        <v>234</v>
      </c>
      <c r="H18" s="33" t="s">
        <v>234</v>
      </c>
      <c r="I18" s="32" t="s">
        <v>234</v>
      </c>
      <c r="J18" s="32" t="s">
        <v>234</v>
      </c>
      <c r="K18" s="32" t="s">
        <v>234</v>
      </c>
      <c r="L18" s="32" t="s">
        <v>234</v>
      </c>
      <c r="M18" s="32" t="s">
        <v>234</v>
      </c>
      <c r="N18" s="33" t="s">
        <v>234</v>
      </c>
      <c r="O18" s="32" t="s">
        <v>234</v>
      </c>
      <c r="P18" s="32" t="s">
        <v>234</v>
      </c>
      <c r="Q18" s="32" t="s">
        <v>234</v>
      </c>
      <c r="R18" s="32" t="s">
        <v>234</v>
      </c>
      <c r="S18" s="32" t="s">
        <v>234</v>
      </c>
      <c r="T18" s="33" t="s">
        <v>234</v>
      </c>
      <c r="U18" s="32" t="s">
        <v>234</v>
      </c>
      <c r="V18" s="32" t="s">
        <v>234</v>
      </c>
      <c r="W18" s="32" t="s">
        <v>234</v>
      </c>
      <c r="X18" s="32" t="s">
        <v>234</v>
      </c>
      <c r="Y18" s="32" t="s">
        <v>234</v>
      </c>
      <c r="Z18" s="33" t="s">
        <v>234</v>
      </c>
      <c r="AA18" s="32" t="s">
        <v>234</v>
      </c>
      <c r="AB18" s="32" t="s">
        <v>234</v>
      </c>
      <c r="AC18" s="32" t="s">
        <v>234</v>
      </c>
      <c r="AD18" s="32" t="s">
        <v>234</v>
      </c>
      <c r="AE18" s="32" t="s">
        <v>234</v>
      </c>
      <c r="AF18" s="33" t="s">
        <v>234</v>
      </c>
      <c r="AG18" s="32" t="s">
        <v>234</v>
      </c>
    </row>
    <row r="19" spans="1:33" x14ac:dyDescent="0.25">
      <c r="A19" s="13" t="s">
        <v>63</v>
      </c>
      <c r="B19" s="14" t="s">
        <v>64</v>
      </c>
      <c r="C19" s="15" t="s">
        <v>52</v>
      </c>
      <c r="D19" s="32" t="s">
        <v>234</v>
      </c>
      <c r="E19" s="32" t="s">
        <v>234</v>
      </c>
      <c r="F19" s="32" t="s">
        <v>234</v>
      </c>
      <c r="G19" s="32" t="s">
        <v>234</v>
      </c>
      <c r="H19" s="33" t="s">
        <v>234</v>
      </c>
      <c r="I19" s="32" t="s">
        <v>234</v>
      </c>
      <c r="J19" s="32" t="s">
        <v>234</v>
      </c>
      <c r="K19" s="32" t="s">
        <v>234</v>
      </c>
      <c r="L19" s="32" t="s">
        <v>234</v>
      </c>
      <c r="M19" s="32" t="s">
        <v>234</v>
      </c>
      <c r="N19" s="33" t="s">
        <v>234</v>
      </c>
      <c r="O19" s="32" t="s">
        <v>234</v>
      </c>
      <c r="P19" s="32" t="s">
        <v>234</v>
      </c>
      <c r="Q19" s="32" t="s">
        <v>234</v>
      </c>
      <c r="R19" s="32" t="s">
        <v>234</v>
      </c>
      <c r="S19" s="32" t="s">
        <v>234</v>
      </c>
      <c r="T19" s="33" t="s">
        <v>234</v>
      </c>
      <c r="U19" s="32" t="s">
        <v>234</v>
      </c>
      <c r="V19" s="32" t="s">
        <v>234</v>
      </c>
      <c r="W19" s="32" t="s">
        <v>234</v>
      </c>
      <c r="X19" s="32" t="s">
        <v>234</v>
      </c>
      <c r="Y19" s="32" t="s">
        <v>234</v>
      </c>
      <c r="Z19" s="33" t="s">
        <v>234</v>
      </c>
      <c r="AA19" s="32" t="s">
        <v>234</v>
      </c>
      <c r="AB19" s="32" t="s">
        <v>234</v>
      </c>
      <c r="AC19" s="32" t="s">
        <v>234</v>
      </c>
      <c r="AD19" s="32" t="s">
        <v>234</v>
      </c>
      <c r="AE19" s="32" t="s">
        <v>234</v>
      </c>
      <c r="AF19" s="33" t="s">
        <v>234</v>
      </c>
      <c r="AG19" s="32" t="s">
        <v>234</v>
      </c>
    </row>
    <row r="20" spans="1:33" ht="46.9" x14ac:dyDescent="0.25">
      <c r="A20" s="13" t="s">
        <v>65</v>
      </c>
      <c r="B20" s="17" t="s">
        <v>66</v>
      </c>
      <c r="C20" s="15" t="s">
        <v>52</v>
      </c>
      <c r="D20" s="24">
        <f t="shared" ref="D20:S21" si="25">D21</f>
        <v>0</v>
      </c>
      <c r="E20" s="25">
        <f t="shared" si="25"/>
        <v>108.874</v>
      </c>
      <c r="F20" s="24">
        <f t="shared" si="25"/>
        <v>0</v>
      </c>
      <c r="G20" s="26">
        <f t="shared" si="25"/>
        <v>6500</v>
      </c>
      <c r="H20" s="26">
        <f t="shared" si="25"/>
        <v>0</v>
      </c>
      <c r="I20" s="24">
        <f t="shared" si="25"/>
        <v>0</v>
      </c>
      <c r="J20" s="24">
        <f t="shared" si="25"/>
        <v>0</v>
      </c>
      <c r="K20" s="25">
        <f t="shared" si="25"/>
        <v>156.24799999999999</v>
      </c>
      <c r="L20" s="24">
        <f t="shared" si="25"/>
        <v>0</v>
      </c>
      <c r="M20" s="26">
        <f t="shared" si="25"/>
        <v>9000</v>
      </c>
      <c r="N20" s="26">
        <f t="shared" si="25"/>
        <v>0</v>
      </c>
      <c r="O20" s="24">
        <f t="shared" si="25"/>
        <v>0</v>
      </c>
      <c r="P20" s="24">
        <f t="shared" si="25"/>
        <v>0</v>
      </c>
      <c r="Q20" s="25">
        <f t="shared" si="25"/>
        <v>136.624</v>
      </c>
      <c r="R20" s="24">
        <f t="shared" si="25"/>
        <v>0</v>
      </c>
      <c r="S20" s="26">
        <f t="shared" si="25"/>
        <v>8000</v>
      </c>
      <c r="T20" s="26">
        <f t="shared" ref="P20:AE21" si="26">T21</f>
        <v>0</v>
      </c>
      <c r="U20" s="24">
        <f t="shared" si="26"/>
        <v>0</v>
      </c>
      <c r="V20" s="24">
        <f t="shared" si="26"/>
        <v>0</v>
      </c>
      <c r="W20" s="25">
        <f t="shared" si="26"/>
        <v>224.797</v>
      </c>
      <c r="X20" s="24">
        <f t="shared" si="26"/>
        <v>0</v>
      </c>
      <c r="Y20" s="26">
        <f t="shared" si="26"/>
        <v>18592</v>
      </c>
      <c r="Z20" s="26">
        <f t="shared" si="26"/>
        <v>0</v>
      </c>
      <c r="AA20" s="24">
        <f t="shared" si="26"/>
        <v>0</v>
      </c>
      <c r="AB20" s="24">
        <f t="shared" si="26"/>
        <v>0</v>
      </c>
      <c r="AC20" s="25">
        <f t="shared" si="26"/>
        <v>626.54300000000001</v>
      </c>
      <c r="AD20" s="24">
        <f t="shared" si="26"/>
        <v>0</v>
      </c>
      <c r="AE20" s="26">
        <f t="shared" si="26"/>
        <v>42092</v>
      </c>
      <c r="AF20" s="26">
        <f t="shared" ref="AB20:AG21" si="27">AF21</f>
        <v>0</v>
      </c>
      <c r="AG20" s="24">
        <f t="shared" si="27"/>
        <v>0</v>
      </c>
    </row>
    <row r="21" spans="1:33" ht="31.25" x14ac:dyDescent="0.25">
      <c r="A21" s="13" t="s">
        <v>67</v>
      </c>
      <c r="B21" s="17" t="s">
        <v>68</v>
      </c>
      <c r="C21" s="15" t="s">
        <v>52</v>
      </c>
      <c r="D21" s="24">
        <f t="shared" si="25"/>
        <v>0</v>
      </c>
      <c r="E21" s="25">
        <f t="shared" si="25"/>
        <v>108.874</v>
      </c>
      <c r="F21" s="24">
        <f t="shared" si="25"/>
        <v>0</v>
      </c>
      <c r="G21" s="26">
        <f t="shared" si="25"/>
        <v>6500</v>
      </c>
      <c r="H21" s="26">
        <f t="shared" si="25"/>
        <v>0</v>
      </c>
      <c r="I21" s="24">
        <f t="shared" si="25"/>
        <v>0</v>
      </c>
      <c r="J21" s="24">
        <f t="shared" si="25"/>
        <v>0</v>
      </c>
      <c r="K21" s="25">
        <f t="shared" si="25"/>
        <v>156.24799999999999</v>
      </c>
      <c r="L21" s="24">
        <f t="shared" si="25"/>
        <v>0</v>
      </c>
      <c r="M21" s="26">
        <f t="shared" si="25"/>
        <v>9000</v>
      </c>
      <c r="N21" s="26">
        <f t="shared" si="25"/>
        <v>0</v>
      </c>
      <c r="O21" s="24">
        <f t="shared" si="25"/>
        <v>0</v>
      </c>
      <c r="P21" s="24">
        <f t="shared" si="26"/>
        <v>0</v>
      </c>
      <c r="Q21" s="25">
        <f t="shared" si="26"/>
        <v>136.624</v>
      </c>
      <c r="R21" s="24">
        <f t="shared" si="26"/>
        <v>0</v>
      </c>
      <c r="S21" s="26">
        <f t="shared" si="26"/>
        <v>8000</v>
      </c>
      <c r="T21" s="26">
        <f t="shared" si="26"/>
        <v>0</v>
      </c>
      <c r="U21" s="24">
        <f t="shared" si="26"/>
        <v>0</v>
      </c>
      <c r="V21" s="24">
        <f t="shared" si="26"/>
        <v>0</v>
      </c>
      <c r="W21" s="25">
        <f t="shared" si="26"/>
        <v>224.797</v>
      </c>
      <c r="X21" s="24">
        <f t="shared" si="26"/>
        <v>0</v>
      </c>
      <c r="Y21" s="26">
        <f t="shared" si="26"/>
        <v>18592</v>
      </c>
      <c r="Z21" s="26">
        <f t="shared" si="26"/>
        <v>0</v>
      </c>
      <c r="AA21" s="24">
        <f t="shared" si="26"/>
        <v>0</v>
      </c>
      <c r="AB21" s="24">
        <f t="shared" si="27"/>
        <v>0</v>
      </c>
      <c r="AC21" s="25">
        <f t="shared" si="27"/>
        <v>626.54300000000001</v>
      </c>
      <c r="AD21" s="24">
        <f t="shared" si="27"/>
        <v>0</v>
      </c>
      <c r="AE21" s="26">
        <f t="shared" si="27"/>
        <v>42092</v>
      </c>
      <c r="AF21" s="26">
        <f t="shared" si="27"/>
        <v>0</v>
      </c>
      <c r="AG21" s="24">
        <f t="shared" si="27"/>
        <v>0</v>
      </c>
    </row>
    <row r="22" spans="1:33" ht="71.349999999999994" x14ac:dyDescent="0.25">
      <c r="A22" s="18" t="s">
        <v>67</v>
      </c>
      <c r="B22" s="19" t="s">
        <v>69</v>
      </c>
      <c r="C22" s="20" t="s">
        <v>70</v>
      </c>
      <c r="D22" s="24">
        <v>0</v>
      </c>
      <c r="E22" s="25">
        <v>108.874</v>
      </c>
      <c r="F22" s="24">
        <v>0</v>
      </c>
      <c r="G22" s="34">
        <v>6500</v>
      </c>
      <c r="H22" s="34">
        <v>0</v>
      </c>
      <c r="I22" s="24">
        <v>0</v>
      </c>
      <c r="J22" s="24">
        <v>0</v>
      </c>
      <c r="K22" s="25">
        <v>156.24799999999999</v>
      </c>
      <c r="L22" s="24">
        <v>0</v>
      </c>
      <c r="M22" s="34">
        <v>9000</v>
      </c>
      <c r="N22" s="34">
        <v>0</v>
      </c>
      <c r="O22" s="24">
        <v>0</v>
      </c>
      <c r="P22" s="24">
        <v>0</v>
      </c>
      <c r="Q22" s="25">
        <v>136.624</v>
      </c>
      <c r="R22" s="24">
        <v>0</v>
      </c>
      <c r="S22" s="34">
        <v>8000</v>
      </c>
      <c r="T22" s="34">
        <v>0</v>
      </c>
      <c r="U22" s="24">
        <v>0</v>
      </c>
      <c r="V22" s="24">
        <v>0</v>
      </c>
      <c r="W22" s="25">
        <v>224.797</v>
      </c>
      <c r="X22" s="24">
        <v>0</v>
      </c>
      <c r="Y22" s="34">
        <v>18592</v>
      </c>
      <c r="Z22" s="34">
        <v>0</v>
      </c>
      <c r="AA22" s="24">
        <v>0</v>
      </c>
      <c r="AB22" s="24">
        <v>0</v>
      </c>
      <c r="AC22" s="25">
        <f>E22+K22+Q22+W22</f>
        <v>626.54300000000001</v>
      </c>
      <c r="AD22" s="24">
        <v>0</v>
      </c>
      <c r="AE22" s="34">
        <f>G22+M22+S22+Y22</f>
        <v>42092</v>
      </c>
      <c r="AF22" s="34">
        <v>0</v>
      </c>
      <c r="AG22" s="24">
        <v>0</v>
      </c>
    </row>
    <row r="23" spans="1:33" ht="46.9" x14ac:dyDescent="0.25">
      <c r="A23" s="13" t="s">
        <v>71</v>
      </c>
      <c r="B23" s="17" t="s">
        <v>72</v>
      </c>
      <c r="C23" s="15" t="s">
        <v>52</v>
      </c>
      <c r="D23" s="32" t="s">
        <v>234</v>
      </c>
      <c r="E23" s="32" t="s">
        <v>234</v>
      </c>
      <c r="F23" s="32" t="s">
        <v>234</v>
      </c>
      <c r="G23" s="32" t="s">
        <v>234</v>
      </c>
      <c r="H23" s="32" t="s">
        <v>234</v>
      </c>
      <c r="I23" s="32" t="s">
        <v>234</v>
      </c>
      <c r="J23" s="32" t="s">
        <v>234</v>
      </c>
      <c r="K23" s="32" t="s">
        <v>234</v>
      </c>
      <c r="L23" s="32" t="s">
        <v>234</v>
      </c>
      <c r="M23" s="32" t="s">
        <v>234</v>
      </c>
      <c r="N23" s="32" t="s">
        <v>234</v>
      </c>
      <c r="O23" s="32" t="s">
        <v>234</v>
      </c>
      <c r="P23" s="32" t="s">
        <v>234</v>
      </c>
      <c r="Q23" s="32" t="s">
        <v>234</v>
      </c>
      <c r="R23" s="32" t="s">
        <v>234</v>
      </c>
      <c r="S23" s="32" t="s">
        <v>234</v>
      </c>
      <c r="T23" s="32" t="s">
        <v>234</v>
      </c>
      <c r="U23" s="32" t="s">
        <v>234</v>
      </c>
      <c r="V23" s="32" t="s">
        <v>234</v>
      </c>
      <c r="W23" s="32" t="s">
        <v>234</v>
      </c>
      <c r="X23" s="32" t="s">
        <v>234</v>
      </c>
      <c r="Y23" s="32" t="s">
        <v>234</v>
      </c>
      <c r="Z23" s="32" t="s">
        <v>234</v>
      </c>
      <c r="AA23" s="32" t="s">
        <v>234</v>
      </c>
      <c r="AB23" s="32" t="s">
        <v>234</v>
      </c>
      <c r="AC23" s="32" t="s">
        <v>234</v>
      </c>
      <c r="AD23" s="32" t="s">
        <v>234</v>
      </c>
      <c r="AE23" s="32" t="s">
        <v>234</v>
      </c>
      <c r="AF23" s="32" t="s">
        <v>234</v>
      </c>
      <c r="AG23" s="32" t="s">
        <v>234</v>
      </c>
    </row>
    <row r="24" spans="1:33" ht="31.25" x14ac:dyDescent="0.25">
      <c r="A24" s="13" t="s">
        <v>73</v>
      </c>
      <c r="B24" s="14" t="s">
        <v>74</v>
      </c>
      <c r="C24" s="15" t="s">
        <v>52</v>
      </c>
      <c r="D24" s="31">
        <f t="shared" ref="D24:AG24" si="28">D25</f>
        <v>0</v>
      </c>
      <c r="E24" s="25">
        <f t="shared" si="28"/>
        <v>0</v>
      </c>
      <c r="F24" s="31">
        <f t="shared" si="28"/>
        <v>0</v>
      </c>
      <c r="G24" s="31">
        <f t="shared" si="28"/>
        <v>0</v>
      </c>
      <c r="H24" s="31">
        <f t="shared" si="28"/>
        <v>0</v>
      </c>
      <c r="I24" s="31">
        <f t="shared" si="28"/>
        <v>0</v>
      </c>
      <c r="J24" s="31">
        <f t="shared" si="28"/>
        <v>0</v>
      </c>
      <c r="K24" s="25">
        <f t="shared" si="28"/>
        <v>0</v>
      </c>
      <c r="L24" s="31">
        <f t="shared" si="28"/>
        <v>0</v>
      </c>
      <c r="M24" s="31">
        <f t="shared" si="28"/>
        <v>0</v>
      </c>
      <c r="N24" s="31">
        <f t="shared" si="28"/>
        <v>0</v>
      </c>
      <c r="O24" s="31">
        <f t="shared" si="28"/>
        <v>0</v>
      </c>
      <c r="P24" s="31">
        <f t="shared" si="28"/>
        <v>0</v>
      </c>
      <c r="Q24" s="25">
        <f t="shared" si="28"/>
        <v>0</v>
      </c>
      <c r="R24" s="30">
        <f t="shared" si="28"/>
        <v>0</v>
      </c>
      <c r="S24" s="31">
        <f t="shared" si="28"/>
        <v>0</v>
      </c>
      <c r="T24" s="31">
        <f t="shared" si="28"/>
        <v>0</v>
      </c>
      <c r="U24" s="31">
        <f t="shared" si="28"/>
        <v>0</v>
      </c>
      <c r="V24" s="31">
        <f t="shared" si="28"/>
        <v>0</v>
      </c>
      <c r="W24" s="25">
        <f t="shared" si="28"/>
        <v>15.352</v>
      </c>
      <c r="X24" s="30">
        <f t="shared" si="28"/>
        <v>80</v>
      </c>
      <c r="Y24" s="31">
        <f t="shared" si="28"/>
        <v>0</v>
      </c>
      <c r="Z24" s="31">
        <f t="shared" si="28"/>
        <v>0</v>
      </c>
      <c r="AA24" s="31">
        <f t="shared" si="28"/>
        <v>0</v>
      </c>
      <c r="AB24" s="31">
        <f t="shared" si="28"/>
        <v>0</v>
      </c>
      <c r="AC24" s="25">
        <f t="shared" si="28"/>
        <v>15.352</v>
      </c>
      <c r="AD24" s="30">
        <f t="shared" si="28"/>
        <v>80</v>
      </c>
      <c r="AE24" s="31">
        <f t="shared" si="28"/>
        <v>0</v>
      </c>
      <c r="AF24" s="31">
        <f t="shared" si="28"/>
        <v>0</v>
      </c>
      <c r="AG24" s="31">
        <f t="shared" si="28"/>
        <v>0</v>
      </c>
    </row>
    <row r="25" spans="1:33" ht="46.9" x14ac:dyDescent="0.25">
      <c r="A25" s="13" t="s">
        <v>75</v>
      </c>
      <c r="B25" s="14" t="s">
        <v>76</v>
      </c>
      <c r="C25" s="15" t="s">
        <v>52</v>
      </c>
      <c r="D25" s="31">
        <f t="shared" ref="D25:I25" si="29">D26+D35</f>
        <v>0</v>
      </c>
      <c r="E25" s="25">
        <f t="shared" si="29"/>
        <v>0</v>
      </c>
      <c r="F25" s="31">
        <f t="shared" si="29"/>
        <v>0</v>
      </c>
      <c r="G25" s="31">
        <f t="shared" si="29"/>
        <v>0</v>
      </c>
      <c r="H25" s="31">
        <f t="shared" si="29"/>
        <v>0</v>
      </c>
      <c r="I25" s="31">
        <f t="shared" si="29"/>
        <v>0</v>
      </c>
      <c r="J25" s="31">
        <f t="shared" ref="J25:O25" si="30">J26+J35</f>
        <v>0</v>
      </c>
      <c r="K25" s="25">
        <f t="shared" si="30"/>
        <v>0</v>
      </c>
      <c r="L25" s="31">
        <f t="shared" si="30"/>
        <v>0</v>
      </c>
      <c r="M25" s="31">
        <f t="shared" si="30"/>
        <v>0</v>
      </c>
      <c r="N25" s="31">
        <f t="shared" si="30"/>
        <v>0</v>
      </c>
      <c r="O25" s="31">
        <f t="shared" si="30"/>
        <v>0</v>
      </c>
      <c r="P25" s="31">
        <f t="shared" ref="P25:U25" si="31">P26+P35</f>
        <v>0</v>
      </c>
      <c r="Q25" s="25">
        <f t="shared" si="31"/>
        <v>0</v>
      </c>
      <c r="R25" s="30">
        <f t="shared" si="31"/>
        <v>0</v>
      </c>
      <c r="S25" s="31">
        <f t="shared" si="31"/>
        <v>0</v>
      </c>
      <c r="T25" s="31">
        <f t="shared" si="31"/>
        <v>0</v>
      </c>
      <c r="U25" s="31">
        <f t="shared" si="31"/>
        <v>0</v>
      </c>
      <c r="V25" s="31">
        <f t="shared" ref="V25:AA25" si="32">V26+V35</f>
        <v>0</v>
      </c>
      <c r="W25" s="25">
        <f t="shared" si="32"/>
        <v>15.352</v>
      </c>
      <c r="X25" s="30">
        <f t="shared" si="32"/>
        <v>80</v>
      </c>
      <c r="Y25" s="31">
        <f t="shared" si="32"/>
        <v>0</v>
      </c>
      <c r="Z25" s="31">
        <f t="shared" si="32"/>
        <v>0</v>
      </c>
      <c r="AA25" s="31">
        <f t="shared" si="32"/>
        <v>0</v>
      </c>
      <c r="AB25" s="31">
        <f t="shared" ref="AB25:AG25" si="33">AB26+AB35</f>
        <v>0</v>
      </c>
      <c r="AC25" s="25">
        <f t="shared" si="33"/>
        <v>15.352</v>
      </c>
      <c r="AD25" s="30">
        <f t="shared" si="33"/>
        <v>80</v>
      </c>
      <c r="AE25" s="31">
        <f t="shared" si="33"/>
        <v>0</v>
      </c>
      <c r="AF25" s="31">
        <f t="shared" si="33"/>
        <v>0</v>
      </c>
      <c r="AG25" s="31">
        <f t="shared" si="33"/>
        <v>0</v>
      </c>
    </row>
    <row r="26" spans="1:33" ht="78.150000000000006" x14ac:dyDescent="0.25">
      <c r="A26" s="13" t="s">
        <v>77</v>
      </c>
      <c r="B26" s="14" t="s">
        <v>78</v>
      </c>
      <c r="C26" s="15" t="s">
        <v>52</v>
      </c>
      <c r="D26" s="24">
        <f t="shared" ref="D26:I26" si="34">SUM(D27:D34)</f>
        <v>0</v>
      </c>
      <c r="E26" s="25">
        <f t="shared" si="34"/>
        <v>0</v>
      </c>
      <c r="F26" s="24">
        <f t="shared" si="34"/>
        <v>0</v>
      </c>
      <c r="G26" s="24">
        <f t="shared" si="34"/>
        <v>0</v>
      </c>
      <c r="H26" s="24">
        <f t="shared" si="34"/>
        <v>0</v>
      </c>
      <c r="I26" s="24">
        <f t="shared" si="34"/>
        <v>0</v>
      </c>
      <c r="J26" s="24">
        <f t="shared" ref="J26:O26" si="35">SUM(J27:J34)</f>
        <v>0</v>
      </c>
      <c r="K26" s="31">
        <f t="shared" si="35"/>
        <v>0</v>
      </c>
      <c r="L26" s="31">
        <f t="shared" si="35"/>
        <v>0</v>
      </c>
      <c r="M26" s="31">
        <f t="shared" si="35"/>
        <v>0</v>
      </c>
      <c r="N26" s="31">
        <f t="shared" si="35"/>
        <v>0</v>
      </c>
      <c r="O26" s="31">
        <f t="shared" si="35"/>
        <v>0</v>
      </c>
      <c r="P26" s="31">
        <f t="shared" ref="P26:U26" si="36">SUM(P27:P34)</f>
        <v>0</v>
      </c>
      <c r="Q26" s="31">
        <f t="shared" si="36"/>
        <v>0</v>
      </c>
      <c r="R26" s="31">
        <f t="shared" si="36"/>
        <v>0</v>
      </c>
      <c r="S26" s="31">
        <f t="shared" si="36"/>
        <v>0</v>
      </c>
      <c r="T26" s="31">
        <f t="shared" si="36"/>
        <v>0</v>
      </c>
      <c r="U26" s="31">
        <f t="shared" si="36"/>
        <v>0</v>
      </c>
      <c r="V26" s="31">
        <f t="shared" ref="V26:AA26" si="37">SUM(V27:V34)</f>
        <v>0</v>
      </c>
      <c r="W26" s="31">
        <f t="shared" si="37"/>
        <v>0</v>
      </c>
      <c r="X26" s="31">
        <f t="shared" si="37"/>
        <v>0</v>
      </c>
      <c r="Y26" s="31">
        <f t="shared" si="37"/>
        <v>0</v>
      </c>
      <c r="Z26" s="31">
        <f t="shared" si="37"/>
        <v>0</v>
      </c>
      <c r="AA26" s="31">
        <f t="shared" si="37"/>
        <v>0</v>
      </c>
      <c r="AB26" s="31">
        <f t="shared" ref="AB26:AG26" si="38">SUM(AB27:AB34)</f>
        <v>0</v>
      </c>
      <c r="AC26" s="31">
        <f t="shared" si="38"/>
        <v>0</v>
      </c>
      <c r="AD26" s="24">
        <f t="shared" si="38"/>
        <v>0</v>
      </c>
      <c r="AE26" s="24">
        <f t="shared" si="38"/>
        <v>0</v>
      </c>
      <c r="AF26" s="24">
        <f t="shared" si="38"/>
        <v>0</v>
      </c>
      <c r="AG26" s="24">
        <f t="shared" si="38"/>
        <v>0</v>
      </c>
    </row>
    <row r="27" spans="1:33" ht="57.1" x14ac:dyDescent="0.25">
      <c r="A27" s="18" t="s">
        <v>79</v>
      </c>
      <c r="B27" s="19" t="s">
        <v>80</v>
      </c>
      <c r="C27" s="20" t="s">
        <v>81</v>
      </c>
      <c r="D27" s="24">
        <v>0</v>
      </c>
      <c r="E27" s="31">
        <v>0</v>
      </c>
      <c r="F27" s="31">
        <v>0</v>
      </c>
      <c r="G27" s="35">
        <v>0</v>
      </c>
      <c r="H27" s="34">
        <v>0</v>
      </c>
      <c r="I27" s="24">
        <v>0</v>
      </c>
      <c r="J27" s="24">
        <v>0</v>
      </c>
      <c r="K27" s="31">
        <v>0</v>
      </c>
      <c r="L27" s="31">
        <v>0</v>
      </c>
      <c r="M27" s="35">
        <v>0</v>
      </c>
      <c r="N27" s="34">
        <v>0</v>
      </c>
      <c r="O27" s="24">
        <v>0</v>
      </c>
      <c r="P27" s="24">
        <v>0</v>
      </c>
      <c r="Q27" s="31">
        <v>0</v>
      </c>
      <c r="R27" s="31">
        <v>0</v>
      </c>
      <c r="S27" s="35">
        <v>0</v>
      </c>
      <c r="T27" s="34">
        <v>0</v>
      </c>
      <c r="U27" s="24">
        <v>0</v>
      </c>
      <c r="V27" s="24">
        <v>0</v>
      </c>
      <c r="W27" s="31">
        <v>0</v>
      </c>
      <c r="X27" s="31">
        <v>0</v>
      </c>
      <c r="Y27" s="35">
        <v>0</v>
      </c>
      <c r="Z27" s="34">
        <v>0</v>
      </c>
      <c r="AA27" s="24">
        <v>0</v>
      </c>
      <c r="AB27" s="24">
        <v>0</v>
      </c>
      <c r="AC27" s="31">
        <v>0</v>
      </c>
      <c r="AD27" s="31">
        <v>0</v>
      </c>
      <c r="AE27" s="35">
        <v>0</v>
      </c>
      <c r="AF27" s="34">
        <v>0</v>
      </c>
      <c r="AG27" s="24">
        <v>0</v>
      </c>
    </row>
    <row r="28" spans="1:33" ht="57.1" x14ac:dyDescent="0.25">
      <c r="A28" s="18" t="s">
        <v>82</v>
      </c>
      <c r="B28" s="19" t="s">
        <v>83</v>
      </c>
      <c r="C28" s="20" t="s">
        <v>84</v>
      </c>
      <c r="D28" s="24">
        <v>0</v>
      </c>
      <c r="E28" s="31">
        <v>0</v>
      </c>
      <c r="F28" s="31">
        <v>0</v>
      </c>
      <c r="G28" s="35">
        <v>0</v>
      </c>
      <c r="H28" s="34">
        <v>0</v>
      </c>
      <c r="I28" s="24">
        <v>0</v>
      </c>
      <c r="J28" s="24">
        <v>0</v>
      </c>
      <c r="K28" s="31">
        <v>0</v>
      </c>
      <c r="L28" s="31">
        <v>0</v>
      </c>
      <c r="M28" s="35">
        <v>0</v>
      </c>
      <c r="N28" s="34">
        <v>0</v>
      </c>
      <c r="O28" s="24">
        <v>0</v>
      </c>
      <c r="P28" s="24">
        <v>0</v>
      </c>
      <c r="Q28" s="31">
        <v>0</v>
      </c>
      <c r="R28" s="31">
        <v>0</v>
      </c>
      <c r="S28" s="35">
        <v>0</v>
      </c>
      <c r="T28" s="34">
        <v>0</v>
      </c>
      <c r="U28" s="24">
        <v>0</v>
      </c>
      <c r="V28" s="24">
        <v>0</v>
      </c>
      <c r="W28" s="31">
        <v>0</v>
      </c>
      <c r="X28" s="31">
        <v>0</v>
      </c>
      <c r="Y28" s="35">
        <v>0</v>
      </c>
      <c r="Z28" s="34">
        <v>0</v>
      </c>
      <c r="AA28" s="24">
        <v>0</v>
      </c>
      <c r="AB28" s="24">
        <v>0</v>
      </c>
      <c r="AC28" s="31">
        <v>0</v>
      </c>
      <c r="AD28" s="31">
        <v>0</v>
      </c>
      <c r="AE28" s="35">
        <v>0</v>
      </c>
      <c r="AF28" s="34">
        <v>0</v>
      </c>
      <c r="AG28" s="24">
        <v>0</v>
      </c>
    </row>
    <row r="29" spans="1:33" ht="57.1" x14ac:dyDescent="0.25">
      <c r="A29" s="18" t="s">
        <v>85</v>
      </c>
      <c r="B29" s="19" t="s">
        <v>86</v>
      </c>
      <c r="C29" s="20" t="s">
        <v>87</v>
      </c>
      <c r="D29" s="24">
        <v>0</v>
      </c>
      <c r="E29" s="31">
        <v>0</v>
      </c>
      <c r="F29" s="31">
        <v>0</v>
      </c>
      <c r="G29" s="35">
        <v>0</v>
      </c>
      <c r="H29" s="34">
        <v>0</v>
      </c>
      <c r="I29" s="24">
        <v>0</v>
      </c>
      <c r="J29" s="24">
        <v>0</v>
      </c>
      <c r="K29" s="31">
        <v>0</v>
      </c>
      <c r="L29" s="31">
        <v>0</v>
      </c>
      <c r="M29" s="35">
        <v>0</v>
      </c>
      <c r="N29" s="34">
        <v>0</v>
      </c>
      <c r="O29" s="24">
        <v>0</v>
      </c>
      <c r="P29" s="24">
        <v>0</v>
      </c>
      <c r="Q29" s="31">
        <v>0</v>
      </c>
      <c r="R29" s="31">
        <v>0</v>
      </c>
      <c r="S29" s="35">
        <v>0</v>
      </c>
      <c r="T29" s="34">
        <v>0</v>
      </c>
      <c r="U29" s="24">
        <v>0</v>
      </c>
      <c r="V29" s="24">
        <v>0</v>
      </c>
      <c r="W29" s="31">
        <v>0</v>
      </c>
      <c r="X29" s="31">
        <v>0</v>
      </c>
      <c r="Y29" s="35">
        <v>0</v>
      </c>
      <c r="Z29" s="34">
        <v>0</v>
      </c>
      <c r="AA29" s="24">
        <v>0</v>
      </c>
      <c r="AB29" s="24">
        <v>0</v>
      </c>
      <c r="AC29" s="31">
        <v>0</v>
      </c>
      <c r="AD29" s="31">
        <v>0</v>
      </c>
      <c r="AE29" s="35">
        <v>0</v>
      </c>
      <c r="AF29" s="34">
        <v>0</v>
      </c>
      <c r="AG29" s="24">
        <v>0</v>
      </c>
    </row>
    <row r="30" spans="1:33" ht="71.349999999999994" x14ac:dyDescent="0.25">
      <c r="A30" s="18" t="s">
        <v>88</v>
      </c>
      <c r="B30" s="19" t="s">
        <v>89</v>
      </c>
      <c r="C30" s="20" t="s">
        <v>90</v>
      </c>
      <c r="D30" s="24">
        <v>0</v>
      </c>
      <c r="E30" s="31">
        <v>0</v>
      </c>
      <c r="F30" s="24">
        <v>0</v>
      </c>
      <c r="G30" s="35">
        <v>0</v>
      </c>
      <c r="H30" s="34">
        <v>0</v>
      </c>
      <c r="I30" s="24">
        <v>0</v>
      </c>
      <c r="J30" s="24">
        <v>0</v>
      </c>
      <c r="K30" s="31">
        <v>0</v>
      </c>
      <c r="L30" s="24">
        <v>0</v>
      </c>
      <c r="M30" s="35">
        <v>0</v>
      </c>
      <c r="N30" s="34">
        <v>0</v>
      </c>
      <c r="O30" s="24">
        <v>0</v>
      </c>
      <c r="P30" s="24">
        <v>0</v>
      </c>
      <c r="Q30" s="31">
        <v>0</v>
      </c>
      <c r="R30" s="24">
        <v>0</v>
      </c>
      <c r="S30" s="35">
        <v>0</v>
      </c>
      <c r="T30" s="34">
        <v>0</v>
      </c>
      <c r="U30" s="24">
        <v>0</v>
      </c>
      <c r="V30" s="24">
        <v>0</v>
      </c>
      <c r="W30" s="31">
        <v>0</v>
      </c>
      <c r="X30" s="24">
        <v>0</v>
      </c>
      <c r="Y30" s="35">
        <v>0</v>
      </c>
      <c r="Z30" s="34">
        <v>0</v>
      </c>
      <c r="AA30" s="24">
        <v>0</v>
      </c>
      <c r="AB30" s="24">
        <v>0</v>
      </c>
      <c r="AC30" s="31">
        <v>0</v>
      </c>
      <c r="AD30" s="24">
        <v>0</v>
      </c>
      <c r="AE30" s="35">
        <v>0</v>
      </c>
      <c r="AF30" s="34">
        <v>0</v>
      </c>
      <c r="AG30" s="24">
        <v>0</v>
      </c>
    </row>
    <row r="31" spans="1:33" ht="57.1" x14ac:dyDescent="0.25">
      <c r="A31" s="18" t="s">
        <v>91</v>
      </c>
      <c r="B31" s="19" t="s">
        <v>92</v>
      </c>
      <c r="C31" s="20" t="s">
        <v>93</v>
      </c>
      <c r="D31" s="24">
        <v>0</v>
      </c>
      <c r="E31" s="31">
        <v>0</v>
      </c>
      <c r="F31" s="24">
        <v>0</v>
      </c>
      <c r="G31" s="35">
        <v>0</v>
      </c>
      <c r="H31" s="34">
        <v>0</v>
      </c>
      <c r="I31" s="24">
        <v>0</v>
      </c>
      <c r="J31" s="24">
        <v>0</v>
      </c>
      <c r="K31" s="31">
        <v>0</v>
      </c>
      <c r="L31" s="24">
        <v>0</v>
      </c>
      <c r="M31" s="35">
        <v>0</v>
      </c>
      <c r="N31" s="34">
        <v>0</v>
      </c>
      <c r="O31" s="24">
        <v>0</v>
      </c>
      <c r="P31" s="24">
        <v>0</v>
      </c>
      <c r="Q31" s="31">
        <v>0</v>
      </c>
      <c r="R31" s="24">
        <v>0</v>
      </c>
      <c r="S31" s="35">
        <v>0</v>
      </c>
      <c r="T31" s="34">
        <v>0</v>
      </c>
      <c r="U31" s="24">
        <v>0</v>
      </c>
      <c r="V31" s="24">
        <v>0</v>
      </c>
      <c r="W31" s="31">
        <v>0</v>
      </c>
      <c r="X31" s="24">
        <v>0</v>
      </c>
      <c r="Y31" s="35">
        <v>0</v>
      </c>
      <c r="Z31" s="34">
        <v>0</v>
      </c>
      <c r="AA31" s="24">
        <v>0</v>
      </c>
      <c r="AB31" s="24">
        <v>0</v>
      </c>
      <c r="AC31" s="31">
        <v>0</v>
      </c>
      <c r="AD31" s="24">
        <v>0</v>
      </c>
      <c r="AE31" s="35">
        <v>0</v>
      </c>
      <c r="AF31" s="34">
        <v>0</v>
      </c>
      <c r="AG31" s="24">
        <v>0</v>
      </c>
    </row>
    <row r="32" spans="1:33" ht="57.1" x14ac:dyDescent="0.25">
      <c r="A32" s="18" t="s">
        <v>94</v>
      </c>
      <c r="B32" s="19" t="s">
        <v>95</v>
      </c>
      <c r="C32" s="20" t="s">
        <v>96</v>
      </c>
      <c r="D32" s="24">
        <v>0</v>
      </c>
      <c r="E32" s="31">
        <v>0</v>
      </c>
      <c r="F32" s="24">
        <v>0</v>
      </c>
      <c r="G32" s="35">
        <v>0</v>
      </c>
      <c r="H32" s="34">
        <v>0</v>
      </c>
      <c r="I32" s="24">
        <v>0</v>
      </c>
      <c r="J32" s="24">
        <v>0</v>
      </c>
      <c r="K32" s="31">
        <v>0</v>
      </c>
      <c r="L32" s="24">
        <v>0</v>
      </c>
      <c r="M32" s="35">
        <v>0</v>
      </c>
      <c r="N32" s="34">
        <v>0</v>
      </c>
      <c r="O32" s="24">
        <v>0</v>
      </c>
      <c r="P32" s="24">
        <v>0</v>
      </c>
      <c r="Q32" s="31">
        <v>0</v>
      </c>
      <c r="R32" s="24">
        <v>0</v>
      </c>
      <c r="S32" s="35">
        <v>0</v>
      </c>
      <c r="T32" s="34">
        <v>0</v>
      </c>
      <c r="U32" s="24">
        <v>0</v>
      </c>
      <c r="V32" s="24">
        <v>0</v>
      </c>
      <c r="W32" s="31">
        <v>0</v>
      </c>
      <c r="X32" s="24">
        <v>0</v>
      </c>
      <c r="Y32" s="35">
        <v>0</v>
      </c>
      <c r="Z32" s="34">
        <v>0</v>
      </c>
      <c r="AA32" s="24">
        <v>0</v>
      </c>
      <c r="AB32" s="24">
        <v>0</v>
      </c>
      <c r="AC32" s="31">
        <v>0</v>
      </c>
      <c r="AD32" s="24">
        <v>0</v>
      </c>
      <c r="AE32" s="35">
        <v>0</v>
      </c>
      <c r="AF32" s="34">
        <v>0</v>
      </c>
      <c r="AG32" s="24">
        <v>0</v>
      </c>
    </row>
    <row r="33" spans="1:33" ht="99.85" x14ac:dyDescent="0.25">
      <c r="A33" s="18" t="s">
        <v>97</v>
      </c>
      <c r="B33" s="19" t="s">
        <v>98</v>
      </c>
      <c r="C33" s="20" t="s">
        <v>99</v>
      </c>
      <c r="D33" s="24">
        <v>0</v>
      </c>
      <c r="E33" s="31">
        <v>0</v>
      </c>
      <c r="F33" s="24">
        <v>0</v>
      </c>
      <c r="G33" s="35">
        <v>0</v>
      </c>
      <c r="H33" s="34">
        <v>0</v>
      </c>
      <c r="I33" s="24">
        <v>0</v>
      </c>
      <c r="J33" s="24">
        <v>0</v>
      </c>
      <c r="K33" s="31">
        <v>0</v>
      </c>
      <c r="L33" s="24">
        <v>0</v>
      </c>
      <c r="M33" s="35">
        <v>0</v>
      </c>
      <c r="N33" s="34">
        <v>0</v>
      </c>
      <c r="O33" s="24">
        <v>0</v>
      </c>
      <c r="P33" s="24">
        <v>0</v>
      </c>
      <c r="Q33" s="40">
        <v>0</v>
      </c>
      <c r="R33" s="24">
        <v>0</v>
      </c>
      <c r="S33" s="35">
        <v>0</v>
      </c>
      <c r="T33" s="34">
        <v>0</v>
      </c>
      <c r="U33" s="24">
        <v>0</v>
      </c>
      <c r="V33" s="24">
        <v>0</v>
      </c>
      <c r="W33" s="31">
        <v>0</v>
      </c>
      <c r="X33" s="31">
        <v>0</v>
      </c>
      <c r="Y33" s="35">
        <v>0</v>
      </c>
      <c r="Z33" s="34">
        <v>0</v>
      </c>
      <c r="AA33" s="24">
        <v>0</v>
      </c>
      <c r="AB33" s="24">
        <v>0</v>
      </c>
      <c r="AC33" s="31">
        <v>0</v>
      </c>
      <c r="AD33" s="31">
        <v>0</v>
      </c>
      <c r="AE33" s="35">
        <v>0</v>
      </c>
      <c r="AF33" s="34">
        <v>0</v>
      </c>
      <c r="AG33" s="24">
        <v>0</v>
      </c>
    </row>
    <row r="34" spans="1:33" ht="42.8" x14ac:dyDescent="0.25">
      <c r="A34" s="18" t="s">
        <v>100</v>
      </c>
      <c r="B34" s="19" t="s">
        <v>101</v>
      </c>
      <c r="C34" s="20" t="s">
        <v>102</v>
      </c>
      <c r="D34" s="24">
        <v>0</v>
      </c>
      <c r="E34" s="31">
        <v>0</v>
      </c>
      <c r="F34" s="24">
        <v>0</v>
      </c>
      <c r="G34" s="35">
        <v>0</v>
      </c>
      <c r="H34" s="34">
        <v>0</v>
      </c>
      <c r="I34" s="24">
        <v>0</v>
      </c>
      <c r="J34" s="24">
        <v>0</v>
      </c>
      <c r="K34" s="31">
        <v>0</v>
      </c>
      <c r="L34" s="24">
        <v>0</v>
      </c>
      <c r="M34" s="35">
        <v>0</v>
      </c>
      <c r="N34" s="34">
        <v>0</v>
      </c>
      <c r="O34" s="24">
        <v>0</v>
      </c>
      <c r="P34" s="24">
        <v>0</v>
      </c>
      <c r="Q34" s="31">
        <v>0</v>
      </c>
      <c r="R34" s="24">
        <v>0</v>
      </c>
      <c r="S34" s="35">
        <v>0</v>
      </c>
      <c r="T34" s="34">
        <v>0</v>
      </c>
      <c r="U34" s="24">
        <v>0</v>
      </c>
      <c r="V34" s="24">
        <v>0</v>
      </c>
      <c r="W34" s="31">
        <v>0</v>
      </c>
      <c r="X34" s="24">
        <v>0</v>
      </c>
      <c r="Y34" s="35">
        <v>0</v>
      </c>
      <c r="Z34" s="34">
        <v>0</v>
      </c>
      <c r="AA34" s="24">
        <v>0</v>
      </c>
      <c r="AB34" s="24">
        <v>0</v>
      </c>
      <c r="AC34" s="31">
        <v>0</v>
      </c>
      <c r="AD34" s="24">
        <v>0</v>
      </c>
      <c r="AE34" s="35">
        <v>0</v>
      </c>
      <c r="AF34" s="34">
        <v>0</v>
      </c>
      <c r="AG34" s="24">
        <v>0</v>
      </c>
    </row>
    <row r="35" spans="1:33" ht="46.9" x14ac:dyDescent="0.25">
      <c r="A35" s="13" t="s">
        <v>103</v>
      </c>
      <c r="B35" s="14" t="s">
        <v>104</v>
      </c>
      <c r="C35" s="15" t="s">
        <v>52</v>
      </c>
      <c r="D35" s="24">
        <f>D36</f>
        <v>0</v>
      </c>
      <c r="E35" s="31">
        <f t="shared" ref="E35:AG35" si="39">E36</f>
        <v>0</v>
      </c>
      <c r="F35" s="24">
        <f t="shared" si="39"/>
        <v>0</v>
      </c>
      <c r="G35" s="35">
        <f t="shared" si="39"/>
        <v>0</v>
      </c>
      <c r="H35" s="34">
        <f t="shared" si="39"/>
        <v>0</v>
      </c>
      <c r="I35" s="24">
        <f t="shared" si="39"/>
        <v>0</v>
      </c>
      <c r="J35" s="24">
        <f>J36</f>
        <v>0</v>
      </c>
      <c r="K35" s="31">
        <f t="shared" si="39"/>
        <v>0</v>
      </c>
      <c r="L35" s="24">
        <f t="shared" si="39"/>
        <v>0</v>
      </c>
      <c r="M35" s="35">
        <f t="shared" si="39"/>
        <v>0</v>
      </c>
      <c r="N35" s="34">
        <f t="shared" si="39"/>
        <v>0</v>
      </c>
      <c r="O35" s="24">
        <f t="shared" si="39"/>
        <v>0</v>
      </c>
      <c r="P35" s="24">
        <f>P36</f>
        <v>0</v>
      </c>
      <c r="Q35" s="31">
        <f t="shared" si="39"/>
        <v>0</v>
      </c>
      <c r="R35" s="24">
        <f t="shared" si="39"/>
        <v>0</v>
      </c>
      <c r="S35" s="35">
        <f t="shared" si="39"/>
        <v>0</v>
      </c>
      <c r="T35" s="34">
        <f t="shared" si="39"/>
        <v>0</v>
      </c>
      <c r="U35" s="24">
        <f t="shared" si="39"/>
        <v>0</v>
      </c>
      <c r="V35" s="24">
        <f>V36</f>
        <v>0</v>
      </c>
      <c r="W35" s="25">
        <f t="shared" si="39"/>
        <v>15.352</v>
      </c>
      <c r="X35" s="24">
        <f t="shared" si="39"/>
        <v>80</v>
      </c>
      <c r="Y35" s="35">
        <f t="shared" si="39"/>
        <v>0</v>
      </c>
      <c r="Z35" s="34">
        <f t="shared" si="39"/>
        <v>0</v>
      </c>
      <c r="AA35" s="24">
        <f t="shared" si="39"/>
        <v>0</v>
      </c>
      <c r="AB35" s="24">
        <f>AB36</f>
        <v>0</v>
      </c>
      <c r="AC35" s="25">
        <f t="shared" si="39"/>
        <v>15.352</v>
      </c>
      <c r="AD35" s="24">
        <f t="shared" si="39"/>
        <v>80</v>
      </c>
      <c r="AE35" s="35">
        <f t="shared" si="39"/>
        <v>0</v>
      </c>
      <c r="AF35" s="34">
        <f t="shared" si="39"/>
        <v>0</v>
      </c>
      <c r="AG35" s="24">
        <f t="shared" si="39"/>
        <v>0</v>
      </c>
    </row>
    <row r="36" spans="1:33" ht="71.349999999999994" x14ac:dyDescent="0.25">
      <c r="A36" s="18" t="s">
        <v>105</v>
      </c>
      <c r="B36" s="19" t="s">
        <v>106</v>
      </c>
      <c r="C36" s="20" t="s">
        <v>107</v>
      </c>
      <c r="D36" s="24">
        <v>0</v>
      </c>
      <c r="E36" s="31">
        <v>0</v>
      </c>
      <c r="F36" s="24">
        <v>0</v>
      </c>
      <c r="G36" s="35">
        <v>0</v>
      </c>
      <c r="H36" s="34">
        <v>0</v>
      </c>
      <c r="I36" s="24">
        <v>0</v>
      </c>
      <c r="J36" s="24">
        <v>0</v>
      </c>
      <c r="K36" s="31">
        <v>0</v>
      </c>
      <c r="L36" s="24">
        <v>0</v>
      </c>
      <c r="M36" s="35">
        <v>0</v>
      </c>
      <c r="N36" s="34">
        <v>0</v>
      </c>
      <c r="O36" s="24">
        <v>0</v>
      </c>
      <c r="P36" s="24">
        <v>0</v>
      </c>
      <c r="Q36" s="31">
        <v>0</v>
      </c>
      <c r="R36" s="24">
        <v>0</v>
      </c>
      <c r="S36" s="35">
        <v>0</v>
      </c>
      <c r="T36" s="34">
        <v>0</v>
      </c>
      <c r="U36" s="24">
        <v>0</v>
      </c>
      <c r="V36" s="24">
        <v>0</v>
      </c>
      <c r="W36" s="25">
        <v>15.352</v>
      </c>
      <c r="X36" s="24">
        <v>80</v>
      </c>
      <c r="Y36" s="35">
        <v>0</v>
      </c>
      <c r="Z36" s="34">
        <v>0</v>
      </c>
      <c r="AA36" s="24">
        <v>0</v>
      </c>
      <c r="AB36" s="24">
        <v>0</v>
      </c>
      <c r="AC36" s="25">
        <f>E36+K36+Q36+W36</f>
        <v>15.352</v>
      </c>
      <c r="AD36" s="24">
        <f>X36</f>
        <v>80</v>
      </c>
      <c r="AE36" s="35">
        <v>0</v>
      </c>
      <c r="AF36" s="34">
        <v>0</v>
      </c>
      <c r="AG36" s="24">
        <v>0</v>
      </c>
    </row>
    <row r="37" spans="1:33" ht="46.9" x14ac:dyDescent="0.25">
      <c r="A37" s="13" t="s">
        <v>108</v>
      </c>
      <c r="B37" s="14" t="s">
        <v>109</v>
      </c>
      <c r="C37" s="15" t="s">
        <v>52</v>
      </c>
      <c r="D37" s="32" t="s">
        <v>234</v>
      </c>
      <c r="E37" s="32" t="s">
        <v>234</v>
      </c>
      <c r="F37" s="32" t="s">
        <v>234</v>
      </c>
      <c r="G37" s="32" t="s">
        <v>234</v>
      </c>
      <c r="H37" s="32" t="s">
        <v>234</v>
      </c>
      <c r="I37" s="32" t="s">
        <v>234</v>
      </c>
      <c r="J37" s="32" t="s">
        <v>234</v>
      </c>
      <c r="K37" s="32" t="s">
        <v>234</v>
      </c>
      <c r="L37" s="32" t="s">
        <v>234</v>
      </c>
      <c r="M37" s="32" t="s">
        <v>234</v>
      </c>
      <c r="N37" s="32" t="s">
        <v>234</v>
      </c>
      <c r="O37" s="32" t="s">
        <v>234</v>
      </c>
      <c r="P37" s="32" t="s">
        <v>234</v>
      </c>
      <c r="Q37" s="32" t="s">
        <v>234</v>
      </c>
      <c r="R37" s="32" t="s">
        <v>234</v>
      </c>
      <c r="S37" s="32" t="s">
        <v>234</v>
      </c>
      <c r="T37" s="32" t="s">
        <v>234</v>
      </c>
      <c r="U37" s="32" t="s">
        <v>234</v>
      </c>
      <c r="V37" s="32" t="s">
        <v>234</v>
      </c>
      <c r="W37" s="32" t="s">
        <v>234</v>
      </c>
      <c r="X37" s="32" t="s">
        <v>234</v>
      </c>
      <c r="Y37" s="32" t="s">
        <v>234</v>
      </c>
      <c r="Z37" s="32" t="s">
        <v>234</v>
      </c>
      <c r="AA37" s="32" t="s">
        <v>234</v>
      </c>
      <c r="AB37" s="32" t="s">
        <v>234</v>
      </c>
      <c r="AC37" s="32" t="s">
        <v>234</v>
      </c>
      <c r="AD37" s="32" t="s">
        <v>234</v>
      </c>
      <c r="AE37" s="32" t="s">
        <v>234</v>
      </c>
      <c r="AF37" s="32" t="s">
        <v>234</v>
      </c>
      <c r="AG37" s="32" t="s">
        <v>234</v>
      </c>
    </row>
    <row r="38" spans="1:33" ht="46.9" x14ac:dyDescent="0.25">
      <c r="A38" s="13" t="s">
        <v>110</v>
      </c>
      <c r="B38" s="14" t="s">
        <v>111</v>
      </c>
      <c r="C38" s="15" t="s">
        <v>52</v>
      </c>
      <c r="D38" s="32" t="s">
        <v>234</v>
      </c>
      <c r="E38" s="32" t="s">
        <v>234</v>
      </c>
      <c r="F38" s="32" t="s">
        <v>234</v>
      </c>
      <c r="G38" s="32" t="s">
        <v>234</v>
      </c>
      <c r="H38" s="32" t="s">
        <v>234</v>
      </c>
      <c r="I38" s="32" t="s">
        <v>234</v>
      </c>
      <c r="J38" s="32" t="s">
        <v>234</v>
      </c>
      <c r="K38" s="32" t="s">
        <v>234</v>
      </c>
      <c r="L38" s="32" t="s">
        <v>234</v>
      </c>
      <c r="M38" s="32" t="s">
        <v>234</v>
      </c>
      <c r="N38" s="32" t="s">
        <v>234</v>
      </c>
      <c r="O38" s="32" t="s">
        <v>234</v>
      </c>
      <c r="P38" s="32" t="s">
        <v>234</v>
      </c>
      <c r="Q38" s="32" t="s">
        <v>234</v>
      </c>
      <c r="R38" s="32" t="s">
        <v>234</v>
      </c>
      <c r="S38" s="32" t="s">
        <v>234</v>
      </c>
      <c r="T38" s="32" t="s">
        <v>234</v>
      </c>
      <c r="U38" s="32" t="s">
        <v>234</v>
      </c>
      <c r="V38" s="32" t="s">
        <v>234</v>
      </c>
      <c r="W38" s="32" t="s">
        <v>234</v>
      </c>
      <c r="X38" s="32" t="s">
        <v>234</v>
      </c>
      <c r="Y38" s="32" t="s">
        <v>234</v>
      </c>
      <c r="Z38" s="32" t="s">
        <v>234</v>
      </c>
      <c r="AA38" s="32" t="s">
        <v>234</v>
      </c>
      <c r="AB38" s="32" t="s">
        <v>234</v>
      </c>
      <c r="AC38" s="32" t="s">
        <v>234</v>
      </c>
      <c r="AD38" s="32" t="s">
        <v>234</v>
      </c>
      <c r="AE38" s="32" t="s">
        <v>234</v>
      </c>
      <c r="AF38" s="32" t="s">
        <v>234</v>
      </c>
      <c r="AG38" s="32" t="s">
        <v>234</v>
      </c>
    </row>
    <row r="39" spans="1:33" ht="46.9" x14ac:dyDescent="0.25">
      <c r="A39" s="13" t="s">
        <v>112</v>
      </c>
      <c r="B39" s="14" t="s">
        <v>113</v>
      </c>
      <c r="C39" s="15" t="s">
        <v>52</v>
      </c>
      <c r="D39" s="24">
        <f t="shared" ref="D39:I39" si="40">D40+D49</f>
        <v>0</v>
      </c>
      <c r="E39" s="24">
        <f t="shared" si="40"/>
        <v>1.1499999999999999</v>
      </c>
      <c r="F39" s="24">
        <f t="shared" si="40"/>
        <v>0</v>
      </c>
      <c r="G39" s="24">
        <f t="shared" si="40"/>
        <v>0</v>
      </c>
      <c r="H39" s="24">
        <f t="shared" si="40"/>
        <v>1</v>
      </c>
      <c r="I39" s="24">
        <f t="shared" si="40"/>
        <v>0</v>
      </c>
      <c r="J39" s="24">
        <f t="shared" ref="J39:O39" si="41">J40+J49</f>
        <v>0</v>
      </c>
      <c r="K39" s="24">
        <f t="shared" si="41"/>
        <v>2.0220000000000002</v>
      </c>
      <c r="L39" s="24">
        <f t="shared" si="41"/>
        <v>0</v>
      </c>
      <c r="M39" s="24">
        <f t="shared" si="41"/>
        <v>0</v>
      </c>
      <c r="N39" s="24">
        <f t="shared" si="41"/>
        <v>10</v>
      </c>
      <c r="O39" s="24">
        <f t="shared" si="41"/>
        <v>0</v>
      </c>
      <c r="P39" s="24">
        <f t="shared" ref="P39:U39" si="42">P40+P49</f>
        <v>0</v>
      </c>
      <c r="Q39" s="25">
        <f t="shared" si="42"/>
        <v>2.762</v>
      </c>
      <c r="R39" s="24">
        <f t="shared" si="42"/>
        <v>0</v>
      </c>
      <c r="S39" s="24">
        <f t="shared" si="42"/>
        <v>0</v>
      </c>
      <c r="T39" s="24">
        <f t="shared" si="42"/>
        <v>7</v>
      </c>
      <c r="U39" s="24">
        <f t="shared" si="42"/>
        <v>0</v>
      </c>
      <c r="V39" s="24">
        <f t="shared" ref="V39:AA39" si="43">V40+V49</f>
        <v>0</v>
      </c>
      <c r="W39" s="25">
        <f t="shared" si="43"/>
        <v>0</v>
      </c>
      <c r="X39" s="24">
        <f t="shared" si="43"/>
        <v>0</v>
      </c>
      <c r="Y39" s="24">
        <f t="shared" si="43"/>
        <v>0</v>
      </c>
      <c r="Z39" s="24">
        <f t="shared" si="43"/>
        <v>0</v>
      </c>
      <c r="AA39" s="24">
        <f t="shared" si="43"/>
        <v>0</v>
      </c>
      <c r="AB39" s="24">
        <f t="shared" ref="AB39:AG39" si="44">AB40+AB49</f>
        <v>0</v>
      </c>
      <c r="AC39" s="25">
        <f t="shared" si="44"/>
        <v>5.9339999999999993</v>
      </c>
      <c r="AD39" s="24">
        <v>0</v>
      </c>
      <c r="AE39" s="24">
        <f t="shared" si="44"/>
        <v>0</v>
      </c>
      <c r="AF39" s="24">
        <f t="shared" si="44"/>
        <v>18</v>
      </c>
      <c r="AG39" s="24">
        <f t="shared" si="44"/>
        <v>0</v>
      </c>
    </row>
    <row r="40" spans="1:33" ht="62.5" x14ac:dyDescent="0.25">
      <c r="A40" s="13" t="s">
        <v>114</v>
      </c>
      <c r="B40" s="14" t="s">
        <v>115</v>
      </c>
      <c r="C40" s="15" t="s">
        <v>52</v>
      </c>
      <c r="D40" s="20">
        <f t="shared" ref="D40:I40" si="45">D41+D46</f>
        <v>0</v>
      </c>
      <c r="E40" s="20">
        <f t="shared" si="45"/>
        <v>1.1499999999999999</v>
      </c>
      <c r="F40" s="20">
        <f t="shared" si="45"/>
        <v>0</v>
      </c>
      <c r="G40" s="20">
        <f t="shared" si="45"/>
        <v>0</v>
      </c>
      <c r="H40" s="20">
        <f t="shared" si="45"/>
        <v>1</v>
      </c>
      <c r="I40" s="20">
        <f t="shared" si="45"/>
        <v>0</v>
      </c>
      <c r="J40" s="20">
        <f t="shared" ref="J40:O40" si="46">J41+J46</f>
        <v>0</v>
      </c>
      <c r="K40" s="20">
        <f t="shared" si="46"/>
        <v>2.0220000000000002</v>
      </c>
      <c r="L40" s="20">
        <f t="shared" si="46"/>
        <v>0</v>
      </c>
      <c r="M40" s="20">
        <f t="shared" si="46"/>
        <v>0</v>
      </c>
      <c r="N40" s="20">
        <f t="shared" si="46"/>
        <v>10</v>
      </c>
      <c r="O40" s="20">
        <f t="shared" si="46"/>
        <v>0</v>
      </c>
      <c r="P40" s="20">
        <f t="shared" ref="P40:U40" si="47">P41+P46</f>
        <v>0</v>
      </c>
      <c r="Q40" s="39">
        <f t="shared" si="47"/>
        <v>2.762</v>
      </c>
      <c r="R40" s="20">
        <f t="shared" si="47"/>
        <v>0</v>
      </c>
      <c r="S40" s="20">
        <f t="shared" si="47"/>
        <v>0</v>
      </c>
      <c r="T40" s="20">
        <f t="shared" si="47"/>
        <v>7</v>
      </c>
      <c r="U40" s="20">
        <f t="shared" si="47"/>
        <v>0</v>
      </c>
      <c r="V40" s="20">
        <f t="shared" ref="V40:AA40" si="48">V41+V46</f>
        <v>0</v>
      </c>
      <c r="W40" s="39">
        <f t="shared" si="48"/>
        <v>0</v>
      </c>
      <c r="X40" s="20">
        <f t="shared" si="48"/>
        <v>0</v>
      </c>
      <c r="Y40" s="20">
        <f t="shared" si="48"/>
        <v>0</v>
      </c>
      <c r="Z40" s="20">
        <f t="shared" si="48"/>
        <v>0</v>
      </c>
      <c r="AA40" s="20">
        <f t="shared" si="48"/>
        <v>0</v>
      </c>
      <c r="AB40" s="20">
        <f t="shared" ref="AB40:AG40" si="49">AB41+AB46</f>
        <v>0</v>
      </c>
      <c r="AC40" s="39">
        <f t="shared" si="49"/>
        <v>5.9339999999999993</v>
      </c>
      <c r="AD40" s="20">
        <v>0</v>
      </c>
      <c r="AE40" s="20">
        <f t="shared" si="49"/>
        <v>0</v>
      </c>
      <c r="AF40" s="20">
        <f t="shared" si="49"/>
        <v>18</v>
      </c>
      <c r="AG40" s="20">
        <f t="shared" si="49"/>
        <v>0</v>
      </c>
    </row>
    <row r="41" spans="1:33" ht="93.75" x14ac:dyDescent="0.25">
      <c r="A41" s="13" t="s">
        <v>116</v>
      </c>
      <c r="B41" s="14" t="s">
        <v>117</v>
      </c>
      <c r="C41" s="15" t="s">
        <v>52</v>
      </c>
      <c r="D41" s="24">
        <f t="shared" ref="D41:I42" si="50">SUM(D42:D45)</f>
        <v>0</v>
      </c>
      <c r="E41" s="24">
        <f t="shared" si="50"/>
        <v>1.1499999999999999</v>
      </c>
      <c r="F41" s="24">
        <f t="shared" si="50"/>
        <v>0</v>
      </c>
      <c r="G41" s="24">
        <f t="shared" si="50"/>
        <v>0</v>
      </c>
      <c r="H41" s="24">
        <f t="shared" si="50"/>
        <v>1</v>
      </c>
      <c r="I41" s="24">
        <f t="shared" si="50"/>
        <v>0</v>
      </c>
      <c r="J41" s="24">
        <f t="shared" ref="J41:O41" si="51">SUM(J42:J45)</f>
        <v>0</v>
      </c>
      <c r="K41" s="25">
        <f>SUM(K42:K45)</f>
        <v>2.0220000000000002</v>
      </c>
      <c r="L41" s="24">
        <f t="shared" si="51"/>
        <v>0</v>
      </c>
      <c r="M41" s="24">
        <f t="shared" si="51"/>
        <v>0</v>
      </c>
      <c r="N41" s="24">
        <f t="shared" si="51"/>
        <v>10</v>
      </c>
      <c r="O41" s="24">
        <f t="shared" si="51"/>
        <v>0</v>
      </c>
      <c r="P41" s="24">
        <f t="shared" ref="P41" si="52">SUM(P42:P45)</f>
        <v>0</v>
      </c>
      <c r="Q41" s="25">
        <f>SUM(Q42:Q45)</f>
        <v>2.762</v>
      </c>
      <c r="R41" s="24">
        <f t="shared" ref="R41:V41" si="53">SUM(R42:R45)</f>
        <v>0</v>
      </c>
      <c r="S41" s="24">
        <f t="shared" si="53"/>
        <v>0</v>
      </c>
      <c r="T41" s="24">
        <f t="shared" si="53"/>
        <v>7</v>
      </c>
      <c r="U41" s="24">
        <f t="shared" si="53"/>
        <v>0</v>
      </c>
      <c r="V41" s="24">
        <f t="shared" si="53"/>
        <v>0</v>
      </c>
      <c r="W41" s="25">
        <f>SUM(W42:W45)</f>
        <v>0</v>
      </c>
      <c r="X41" s="24">
        <f t="shared" ref="X41:AB41" si="54">SUM(X42:X45)</f>
        <v>0</v>
      </c>
      <c r="Y41" s="24">
        <f t="shared" si="54"/>
        <v>0</v>
      </c>
      <c r="Z41" s="24">
        <f t="shared" si="54"/>
        <v>0</v>
      </c>
      <c r="AA41" s="24">
        <f t="shared" si="54"/>
        <v>0</v>
      </c>
      <c r="AB41" s="24">
        <f t="shared" si="54"/>
        <v>0</v>
      </c>
      <c r="AC41" s="25">
        <f>SUM(AC42:AC45)</f>
        <v>5.9339999999999993</v>
      </c>
      <c r="AD41" s="24">
        <v>0</v>
      </c>
      <c r="AE41" s="24">
        <f t="shared" ref="AE41:AG41" si="55">SUM(AE42:AE45)</f>
        <v>0</v>
      </c>
      <c r="AF41" s="24">
        <f t="shared" si="55"/>
        <v>18</v>
      </c>
      <c r="AG41" s="24">
        <f t="shared" si="55"/>
        <v>0</v>
      </c>
    </row>
    <row r="42" spans="1:33" ht="57.1" x14ac:dyDescent="0.25">
      <c r="A42" s="18" t="s">
        <v>118</v>
      </c>
      <c r="B42" s="19" t="s">
        <v>119</v>
      </c>
      <c r="C42" s="20" t="s">
        <v>120</v>
      </c>
      <c r="D42" s="24">
        <f t="shared" si="50"/>
        <v>0</v>
      </c>
      <c r="E42" s="25">
        <v>1.1499999999999999</v>
      </c>
      <c r="F42" s="24">
        <f t="shared" si="50"/>
        <v>0</v>
      </c>
      <c r="G42" s="24">
        <f t="shared" si="50"/>
        <v>0</v>
      </c>
      <c r="H42" s="34">
        <v>1</v>
      </c>
      <c r="I42" s="24">
        <f t="shared" si="50"/>
        <v>0</v>
      </c>
      <c r="J42" s="24">
        <f t="shared" ref="J42" si="56">SUM(J43:J46)</f>
        <v>0</v>
      </c>
      <c r="K42" s="25">
        <v>1.05</v>
      </c>
      <c r="L42" s="24">
        <f t="shared" ref="L42:M42" si="57">SUM(L43:L46)</f>
        <v>0</v>
      </c>
      <c r="M42" s="24">
        <f t="shared" si="57"/>
        <v>0</v>
      </c>
      <c r="N42" s="34">
        <v>1</v>
      </c>
      <c r="O42" s="24">
        <f t="shared" ref="O42:P42" si="58">SUM(O43:O46)</f>
        <v>0</v>
      </c>
      <c r="P42" s="24">
        <f t="shared" si="58"/>
        <v>0</v>
      </c>
      <c r="Q42" s="25">
        <v>2.1720000000000002</v>
      </c>
      <c r="R42" s="24">
        <f t="shared" ref="R42:S42" si="59">SUM(R43:R46)</f>
        <v>0</v>
      </c>
      <c r="S42" s="24">
        <f t="shared" si="59"/>
        <v>0</v>
      </c>
      <c r="T42" s="34">
        <v>2</v>
      </c>
      <c r="U42" s="24">
        <f t="shared" ref="U42:V42" si="60">SUM(U43:U46)</f>
        <v>0</v>
      </c>
      <c r="V42" s="24">
        <f t="shared" si="60"/>
        <v>0</v>
      </c>
      <c r="W42" s="25">
        <v>0</v>
      </c>
      <c r="X42" s="24">
        <f t="shared" ref="X42:Y42" si="61">SUM(X43:X46)</f>
        <v>0</v>
      </c>
      <c r="Y42" s="24">
        <f t="shared" si="61"/>
        <v>0</v>
      </c>
      <c r="Z42" s="34">
        <v>0</v>
      </c>
      <c r="AA42" s="24">
        <f t="shared" ref="AA42:AB43" si="62">SUM(AA43:AA46)</f>
        <v>0</v>
      </c>
      <c r="AB42" s="24">
        <f t="shared" si="62"/>
        <v>0</v>
      </c>
      <c r="AC42" s="25">
        <f t="shared" ref="AC42:AC46" si="63">E42+K42+Q42+W42</f>
        <v>4.3719999999999999</v>
      </c>
      <c r="AD42" s="24">
        <v>0</v>
      </c>
      <c r="AE42" s="24">
        <f t="shared" ref="AE42:AE43" si="64">SUM(AE43:AE46)</f>
        <v>0</v>
      </c>
      <c r="AF42" s="34">
        <f>H42+N42+T42+Z42</f>
        <v>4</v>
      </c>
      <c r="AG42" s="24">
        <f t="shared" ref="AG42:AG43" si="65">SUM(AG43:AG46)</f>
        <v>0</v>
      </c>
    </row>
    <row r="43" spans="1:33" ht="99.85" x14ac:dyDescent="0.25">
      <c r="A43" s="18" t="s">
        <v>121</v>
      </c>
      <c r="B43" s="19" t="s">
        <v>122</v>
      </c>
      <c r="C43" s="20" t="s">
        <v>123</v>
      </c>
      <c r="D43" s="24">
        <v>0</v>
      </c>
      <c r="E43" s="31">
        <v>0</v>
      </c>
      <c r="F43" s="24">
        <v>0</v>
      </c>
      <c r="G43" s="35">
        <v>0</v>
      </c>
      <c r="H43" s="34">
        <v>0</v>
      </c>
      <c r="I43" s="24">
        <v>0</v>
      </c>
      <c r="J43" s="24">
        <v>0</v>
      </c>
      <c r="K43" s="25">
        <v>0.97199999999999998</v>
      </c>
      <c r="L43" s="24">
        <v>0</v>
      </c>
      <c r="M43" s="35">
        <v>0</v>
      </c>
      <c r="N43" s="34">
        <v>9</v>
      </c>
      <c r="O43" s="24">
        <v>0</v>
      </c>
      <c r="P43" s="24">
        <v>0</v>
      </c>
      <c r="Q43" s="25">
        <v>0.59</v>
      </c>
      <c r="R43" s="24">
        <v>0</v>
      </c>
      <c r="S43" s="35">
        <v>0</v>
      </c>
      <c r="T43" s="34">
        <v>5</v>
      </c>
      <c r="U43" s="24">
        <v>0</v>
      </c>
      <c r="V43" s="24">
        <v>0</v>
      </c>
      <c r="W43" s="25">
        <v>0</v>
      </c>
      <c r="X43" s="24">
        <v>0</v>
      </c>
      <c r="Y43" s="35">
        <v>0</v>
      </c>
      <c r="Z43" s="34">
        <v>0</v>
      </c>
      <c r="AA43" s="24">
        <v>0</v>
      </c>
      <c r="AB43" s="24">
        <f t="shared" si="62"/>
        <v>0</v>
      </c>
      <c r="AC43" s="25">
        <f t="shared" ref="AC43" si="66">E43+K43+Q43+W43</f>
        <v>1.5619999999999998</v>
      </c>
      <c r="AD43" s="24">
        <v>0</v>
      </c>
      <c r="AE43" s="24">
        <f t="shared" si="64"/>
        <v>0</v>
      </c>
      <c r="AF43" s="34">
        <f>H43+N43+T43+Z43</f>
        <v>14</v>
      </c>
      <c r="AG43" s="24">
        <f t="shared" si="65"/>
        <v>0</v>
      </c>
    </row>
    <row r="44" spans="1:33" ht="42.8" x14ac:dyDescent="0.25">
      <c r="A44" s="18" t="s">
        <v>124</v>
      </c>
      <c r="B44" s="19" t="s">
        <v>125</v>
      </c>
      <c r="C44" s="20" t="s">
        <v>126</v>
      </c>
      <c r="D44" s="24">
        <v>0</v>
      </c>
      <c r="E44" s="31">
        <v>0</v>
      </c>
      <c r="F44" s="24">
        <v>0</v>
      </c>
      <c r="G44" s="35">
        <v>0</v>
      </c>
      <c r="H44" s="34">
        <v>0</v>
      </c>
      <c r="I44" s="24">
        <v>0</v>
      </c>
      <c r="J44" s="24">
        <v>0</v>
      </c>
      <c r="K44" s="31">
        <v>0</v>
      </c>
      <c r="L44" s="24">
        <v>0</v>
      </c>
      <c r="M44" s="35">
        <v>0</v>
      </c>
      <c r="N44" s="34">
        <v>0</v>
      </c>
      <c r="O44" s="24">
        <v>0</v>
      </c>
      <c r="P44" s="24">
        <f t="shared" ref="P44:P47" si="67">SUM(P45:P48)</f>
        <v>0</v>
      </c>
      <c r="Q44" s="31">
        <v>0</v>
      </c>
      <c r="R44" s="24">
        <f t="shared" ref="R44:S47" si="68">SUM(R45:R48)</f>
        <v>0</v>
      </c>
      <c r="S44" s="24">
        <f t="shared" si="68"/>
        <v>0</v>
      </c>
      <c r="T44" s="34">
        <v>0</v>
      </c>
      <c r="U44" s="24">
        <f t="shared" ref="U44:V47" si="69">SUM(U45:U48)</f>
        <v>0</v>
      </c>
      <c r="V44" s="24">
        <f t="shared" si="69"/>
        <v>0</v>
      </c>
      <c r="W44" s="31">
        <v>0</v>
      </c>
      <c r="X44" s="24">
        <f t="shared" ref="X44:Y44" si="70">SUM(X45:X48)</f>
        <v>0</v>
      </c>
      <c r="Y44" s="24">
        <f t="shared" si="70"/>
        <v>0</v>
      </c>
      <c r="Z44" s="34">
        <v>0</v>
      </c>
      <c r="AA44" s="24">
        <f t="shared" ref="AA44:AB44" si="71">SUM(AA45:AA48)</f>
        <v>0</v>
      </c>
      <c r="AB44" s="24">
        <f t="shared" si="71"/>
        <v>0</v>
      </c>
      <c r="AC44" s="25">
        <f t="shared" si="63"/>
        <v>0</v>
      </c>
      <c r="AD44" s="24">
        <v>0</v>
      </c>
      <c r="AE44" s="24">
        <f t="shared" ref="AE44" si="72">SUM(AE45:AE48)</f>
        <v>0</v>
      </c>
      <c r="AF44" s="34">
        <f t="shared" ref="AF44:AF45" si="73">H44+N44+T44+Z44</f>
        <v>0</v>
      </c>
      <c r="AG44" s="24">
        <f t="shared" ref="AG44" si="74">SUM(AG45:AG48)</f>
        <v>0</v>
      </c>
    </row>
    <row r="45" spans="1:33" ht="42.8" x14ac:dyDescent="0.25">
      <c r="A45" s="18" t="s">
        <v>127</v>
      </c>
      <c r="B45" s="19" t="s">
        <v>128</v>
      </c>
      <c r="C45" s="20" t="s">
        <v>129</v>
      </c>
      <c r="D45" s="24">
        <v>0</v>
      </c>
      <c r="E45" s="31">
        <v>0</v>
      </c>
      <c r="F45" s="24">
        <v>0</v>
      </c>
      <c r="G45" s="35">
        <v>0</v>
      </c>
      <c r="H45" s="34">
        <v>0</v>
      </c>
      <c r="I45" s="24">
        <v>0</v>
      </c>
      <c r="J45" s="24">
        <v>0</v>
      </c>
      <c r="K45" s="31">
        <v>0</v>
      </c>
      <c r="L45" s="24">
        <v>0</v>
      </c>
      <c r="M45" s="35">
        <v>0</v>
      </c>
      <c r="N45" s="34">
        <v>0</v>
      </c>
      <c r="O45" s="24">
        <v>0</v>
      </c>
      <c r="P45" s="24">
        <f t="shared" si="67"/>
        <v>0</v>
      </c>
      <c r="Q45" s="31">
        <v>0</v>
      </c>
      <c r="R45" s="24">
        <f t="shared" si="68"/>
        <v>0</v>
      </c>
      <c r="S45" s="24">
        <f t="shared" si="68"/>
        <v>0</v>
      </c>
      <c r="T45" s="34">
        <v>0</v>
      </c>
      <c r="U45" s="24">
        <f t="shared" si="69"/>
        <v>0</v>
      </c>
      <c r="V45" s="24">
        <f t="shared" si="69"/>
        <v>0</v>
      </c>
      <c r="W45" s="31">
        <v>0</v>
      </c>
      <c r="X45" s="24">
        <f t="shared" ref="X45:Y45" si="75">SUM(X46:X49)</f>
        <v>0</v>
      </c>
      <c r="Y45" s="24">
        <f t="shared" si="75"/>
        <v>0</v>
      </c>
      <c r="Z45" s="34">
        <v>0</v>
      </c>
      <c r="AA45" s="24">
        <f t="shared" ref="AA45:AB47" si="76">SUM(AA46:AA49)</f>
        <v>0</v>
      </c>
      <c r="AB45" s="24">
        <f t="shared" si="76"/>
        <v>0</v>
      </c>
      <c r="AC45" s="25">
        <f t="shared" si="63"/>
        <v>0</v>
      </c>
      <c r="AD45" s="24">
        <v>0</v>
      </c>
      <c r="AE45" s="24">
        <f t="shared" ref="AE45:AE47" si="77">SUM(AE46:AE49)</f>
        <v>0</v>
      </c>
      <c r="AF45" s="34">
        <f t="shared" si="73"/>
        <v>0</v>
      </c>
      <c r="AG45" s="24">
        <f t="shared" ref="AG45:AG47" si="78">SUM(AG46:AG49)</f>
        <v>0</v>
      </c>
    </row>
    <row r="46" spans="1:33" ht="62.5" x14ac:dyDescent="0.25">
      <c r="A46" s="13" t="s">
        <v>130</v>
      </c>
      <c r="B46" s="14" t="s">
        <v>131</v>
      </c>
      <c r="C46" s="15" t="s">
        <v>52</v>
      </c>
      <c r="D46" s="24">
        <f t="shared" ref="D46:AG46" si="79">D47</f>
        <v>0</v>
      </c>
      <c r="E46" s="25">
        <f t="shared" si="79"/>
        <v>0</v>
      </c>
      <c r="F46" s="24">
        <f t="shared" si="79"/>
        <v>0</v>
      </c>
      <c r="G46" s="24">
        <f t="shared" si="79"/>
        <v>0</v>
      </c>
      <c r="H46" s="24">
        <f t="shared" si="79"/>
        <v>0</v>
      </c>
      <c r="I46" s="24">
        <f t="shared" si="79"/>
        <v>0</v>
      </c>
      <c r="J46" s="24">
        <f t="shared" si="79"/>
        <v>0</v>
      </c>
      <c r="K46" s="25">
        <f t="shared" si="79"/>
        <v>0</v>
      </c>
      <c r="L46" s="24">
        <f t="shared" si="79"/>
        <v>0</v>
      </c>
      <c r="M46" s="24">
        <f t="shared" si="79"/>
        <v>0</v>
      </c>
      <c r="N46" s="24">
        <f t="shared" si="79"/>
        <v>0</v>
      </c>
      <c r="O46" s="24">
        <f t="shared" si="79"/>
        <v>0</v>
      </c>
      <c r="P46" s="24">
        <f t="shared" si="79"/>
        <v>0</v>
      </c>
      <c r="Q46" s="25">
        <f t="shared" si="79"/>
        <v>0</v>
      </c>
      <c r="R46" s="24">
        <f t="shared" si="79"/>
        <v>0</v>
      </c>
      <c r="S46" s="24">
        <f t="shared" si="79"/>
        <v>0</v>
      </c>
      <c r="T46" s="24">
        <f t="shared" si="79"/>
        <v>0</v>
      </c>
      <c r="U46" s="24">
        <f t="shared" si="79"/>
        <v>0</v>
      </c>
      <c r="V46" s="24">
        <f t="shared" si="79"/>
        <v>0</v>
      </c>
      <c r="W46" s="25">
        <f t="shared" si="79"/>
        <v>0</v>
      </c>
      <c r="X46" s="24">
        <f t="shared" si="79"/>
        <v>0</v>
      </c>
      <c r="Y46" s="24">
        <f t="shared" si="79"/>
        <v>0</v>
      </c>
      <c r="Z46" s="24">
        <f t="shared" si="79"/>
        <v>0</v>
      </c>
      <c r="AA46" s="24">
        <f t="shared" si="79"/>
        <v>0</v>
      </c>
      <c r="AB46" s="24">
        <f t="shared" si="79"/>
        <v>0</v>
      </c>
      <c r="AC46" s="25">
        <f t="shared" si="63"/>
        <v>0</v>
      </c>
      <c r="AD46" s="24">
        <f t="shared" si="79"/>
        <v>0</v>
      </c>
      <c r="AE46" s="24">
        <f t="shared" si="79"/>
        <v>0</v>
      </c>
      <c r="AF46" s="24">
        <f t="shared" si="79"/>
        <v>0</v>
      </c>
      <c r="AG46" s="24">
        <f t="shared" si="79"/>
        <v>0</v>
      </c>
    </row>
    <row r="47" spans="1:33" ht="57.1" x14ac:dyDescent="0.25">
      <c r="A47" s="18" t="s">
        <v>132</v>
      </c>
      <c r="B47" s="19" t="s">
        <v>133</v>
      </c>
      <c r="C47" s="20" t="s">
        <v>134</v>
      </c>
      <c r="D47" s="24">
        <v>0</v>
      </c>
      <c r="E47" s="31">
        <v>0</v>
      </c>
      <c r="F47" s="24">
        <v>0</v>
      </c>
      <c r="G47" s="35">
        <v>0</v>
      </c>
      <c r="H47" s="34">
        <v>0</v>
      </c>
      <c r="I47" s="24">
        <v>0</v>
      </c>
      <c r="J47" s="24">
        <v>0</v>
      </c>
      <c r="K47" s="31">
        <v>0</v>
      </c>
      <c r="L47" s="24">
        <v>0</v>
      </c>
      <c r="M47" s="35">
        <v>0</v>
      </c>
      <c r="N47" s="34">
        <v>0</v>
      </c>
      <c r="O47" s="24">
        <v>0</v>
      </c>
      <c r="P47" s="24">
        <f t="shared" si="67"/>
        <v>0</v>
      </c>
      <c r="Q47" s="31">
        <v>0</v>
      </c>
      <c r="R47" s="24">
        <f t="shared" si="68"/>
        <v>0</v>
      </c>
      <c r="S47" s="24">
        <f t="shared" si="68"/>
        <v>0</v>
      </c>
      <c r="T47" s="34">
        <v>0</v>
      </c>
      <c r="U47" s="24">
        <f t="shared" si="69"/>
        <v>0</v>
      </c>
      <c r="V47" s="24">
        <f t="shared" si="69"/>
        <v>0</v>
      </c>
      <c r="W47" s="31">
        <v>0</v>
      </c>
      <c r="X47" s="24">
        <f t="shared" ref="X47:Y47" si="80">SUM(X48:X51)</f>
        <v>0</v>
      </c>
      <c r="Y47" s="24">
        <f t="shared" si="80"/>
        <v>0</v>
      </c>
      <c r="Z47" s="34">
        <v>0</v>
      </c>
      <c r="AA47" s="24">
        <f t="shared" ref="AA47" si="81">SUM(AA48:AA51)</f>
        <v>0</v>
      </c>
      <c r="AB47" s="24">
        <f t="shared" si="76"/>
        <v>0</v>
      </c>
      <c r="AC47" s="25">
        <f t="shared" ref="AC47" si="82">E47+K47+Q47+W47</f>
        <v>0</v>
      </c>
      <c r="AD47" s="24">
        <v>0</v>
      </c>
      <c r="AE47" s="24">
        <f t="shared" si="77"/>
        <v>0</v>
      </c>
      <c r="AF47" s="34">
        <f t="shared" ref="AF47" si="83">H47+N47+T47+Z47</f>
        <v>0</v>
      </c>
      <c r="AG47" s="24">
        <f t="shared" si="78"/>
        <v>0</v>
      </c>
    </row>
    <row r="48" spans="1:33" ht="62.5" x14ac:dyDescent="0.25">
      <c r="A48" s="13" t="s">
        <v>135</v>
      </c>
      <c r="B48" s="14" t="s">
        <v>136</v>
      </c>
      <c r="C48" s="15" t="s">
        <v>52</v>
      </c>
      <c r="D48" s="32" t="s">
        <v>234</v>
      </c>
      <c r="E48" s="32" t="s">
        <v>234</v>
      </c>
      <c r="F48" s="32" t="s">
        <v>234</v>
      </c>
      <c r="G48" s="32" t="s">
        <v>234</v>
      </c>
      <c r="H48" s="32" t="s">
        <v>234</v>
      </c>
      <c r="I48" s="32" t="s">
        <v>234</v>
      </c>
      <c r="J48" s="32" t="s">
        <v>234</v>
      </c>
      <c r="K48" s="32" t="s">
        <v>234</v>
      </c>
      <c r="L48" s="32" t="s">
        <v>234</v>
      </c>
      <c r="M48" s="32" t="s">
        <v>234</v>
      </c>
      <c r="N48" s="32" t="s">
        <v>234</v>
      </c>
      <c r="O48" s="32" t="s">
        <v>234</v>
      </c>
      <c r="P48" s="32" t="s">
        <v>234</v>
      </c>
      <c r="Q48" s="32" t="s">
        <v>234</v>
      </c>
      <c r="R48" s="32" t="s">
        <v>234</v>
      </c>
      <c r="S48" s="32" t="s">
        <v>234</v>
      </c>
      <c r="T48" s="32" t="s">
        <v>234</v>
      </c>
      <c r="U48" s="32" t="s">
        <v>234</v>
      </c>
      <c r="V48" s="32" t="s">
        <v>234</v>
      </c>
      <c r="W48" s="32" t="s">
        <v>234</v>
      </c>
      <c r="X48" s="32" t="s">
        <v>234</v>
      </c>
      <c r="Y48" s="32" t="s">
        <v>234</v>
      </c>
      <c r="Z48" s="32" t="s">
        <v>234</v>
      </c>
      <c r="AA48" s="32" t="s">
        <v>234</v>
      </c>
      <c r="AB48" s="32" t="s">
        <v>234</v>
      </c>
      <c r="AC48" s="32" t="s">
        <v>234</v>
      </c>
      <c r="AD48" s="32" t="s">
        <v>234</v>
      </c>
      <c r="AE48" s="32" t="s">
        <v>234</v>
      </c>
      <c r="AF48" s="32" t="s">
        <v>234</v>
      </c>
      <c r="AG48" s="32" t="s">
        <v>234</v>
      </c>
    </row>
    <row r="49" spans="1:33" ht="78.150000000000006" x14ac:dyDescent="0.25">
      <c r="A49" s="13" t="s">
        <v>137</v>
      </c>
      <c r="B49" s="14" t="s">
        <v>138</v>
      </c>
      <c r="C49" s="15" t="s">
        <v>52</v>
      </c>
      <c r="D49" s="24">
        <f t="shared" ref="D49:I49" si="84">SUM(D50:D52)</f>
        <v>0</v>
      </c>
      <c r="E49" s="24">
        <f t="shared" si="84"/>
        <v>0</v>
      </c>
      <c r="F49" s="24">
        <f t="shared" si="84"/>
        <v>0</v>
      </c>
      <c r="G49" s="24">
        <f t="shared" si="84"/>
        <v>0</v>
      </c>
      <c r="H49" s="24">
        <f t="shared" si="84"/>
        <v>0</v>
      </c>
      <c r="I49" s="24">
        <f t="shared" si="84"/>
        <v>0</v>
      </c>
      <c r="J49" s="24">
        <f t="shared" ref="J49:O49" si="85">SUM(J50:J52)</f>
        <v>0</v>
      </c>
      <c r="K49" s="24">
        <f t="shared" si="85"/>
        <v>0</v>
      </c>
      <c r="L49" s="24">
        <f t="shared" si="85"/>
        <v>0</v>
      </c>
      <c r="M49" s="24">
        <f t="shared" si="85"/>
        <v>0</v>
      </c>
      <c r="N49" s="24">
        <f t="shared" si="85"/>
        <v>0</v>
      </c>
      <c r="O49" s="24">
        <f t="shared" si="85"/>
        <v>0</v>
      </c>
      <c r="P49" s="24">
        <f t="shared" ref="P49:U49" si="86">SUM(P50:P52)</f>
        <v>0</v>
      </c>
      <c r="Q49" s="24">
        <f t="shared" si="86"/>
        <v>0</v>
      </c>
      <c r="R49" s="24">
        <f t="shared" si="86"/>
        <v>0</v>
      </c>
      <c r="S49" s="24">
        <f t="shared" si="86"/>
        <v>0</v>
      </c>
      <c r="T49" s="24">
        <f t="shared" si="86"/>
        <v>0</v>
      </c>
      <c r="U49" s="24">
        <f t="shared" si="86"/>
        <v>0</v>
      </c>
      <c r="V49" s="24">
        <f t="shared" ref="V49:AA49" si="87">SUM(V50:V52)</f>
        <v>0</v>
      </c>
      <c r="W49" s="24">
        <f t="shared" si="87"/>
        <v>0</v>
      </c>
      <c r="X49" s="24">
        <f t="shared" si="87"/>
        <v>0</v>
      </c>
      <c r="Y49" s="24">
        <f t="shared" si="87"/>
        <v>0</v>
      </c>
      <c r="Z49" s="24">
        <f t="shared" si="87"/>
        <v>0</v>
      </c>
      <c r="AA49" s="24">
        <f t="shared" si="87"/>
        <v>0</v>
      </c>
      <c r="AB49" s="24">
        <f t="shared" ref="AB49:AG49" si="88">SUM(AB50:AB52)</f>
        <v>0</v>
      </c>
      <c r="AC49" s="24">
        <f t="shared" si="88"/>
        <v>0</v>
      </c>
      <c r="AD49" s="24">
        <f t="shared" si="88"/>
        <v>0</v>
      </c>
      <c r="AE49" s="24">
        <f t="shared" si="88"/>
        <v>0</v>
      </c>
      <c r="AF49" s="24">
        <f t="shared" si="88"/>
        <v>0</v>
      </c>
      <c r="AG49" s="24">
        <f t="shared" si="88"/>
        <v>0</v>
      </c>
    </row>
    <row r="50" spans="1:33" ht="57.1" x14ac:dyDescent="0.25">
      <c r="A50" s="18" t="s">
        <v>139</v>
      </c>
      <c r="B50" s="19" t="s">
        <v>140</v>
      </c>
      <c r="C50" s="20" t="s">
        <v>141</v>
      </c>
      <c r="D50" s="24">
        <v>0</v>
      </c>
      <c r="E50" s="31">
        <v>0</v>
      </c>
      <c r="F50" s="24">
        <v>0</v>
      </c>
      <c r="G50" s="35">
        <v>0</v>
      </c>
      <c r="H50" s="34">
        <v>0</v>
      </c>
      <c r="I50" s="24">
        <v>0</v>
      </c>
      <c r="J50" s="24">
        <v>0</v>
      </c>
      <c r="K50" s="31">
        <v>0</v>
      </c>
      <c r="L50" s="24">
        <v>0</v>
      </c>
      <c r="M50" s="35">
        <v>0</v>
      </c>
      <c r="N50" s="34">
        <v>0</v>
      </c>
      <c r="O50" s="24">
        <v>0</v>
      </c>
      <c r="P50" s="24">
        <v>0</v>
      </c>
      <c r="Q50" s="31">
        <v>0</v>
      </c>
      <c r="R50" s="24">
        <v>0</v>
      </c>
      <c r="S50" s="35">
        <v>0</v>
      </c>
      <c r="T50" s="34">
        <v>0</v>
      </c>
      <c r="U50" s="24">
        <v>0</v>
      </c>
      <c r="V50" s="24">
        <v>0</v>
      </c>
      <c r="W50" s="31">
        <v>0</v>
      </c>
      <c r="X50" s="24">
        <v>0</v>
      </c>
      <c r="Y50" s="35">
        <v>0</v>
      </c>
      <c r="Z50" s="34">
        <v>0</v>
      </c>
      <c r="AA50" s="24">
        <v>0</v>
      </c>
      <c r="AB50" s="24">
        <v>0</v>
      </c>
      <c r="AC50" s="31">
        <f t="shared" ref="AC50:AC52" si="89">E50+K50+Q50+W50</f>
        <v>0</v>
      </c>
      <c r="AD50" s="24">
        <v>0</v>
      </c>
      <c r="AE50" s="24">
        <f t="shared" ref="AE50" si="90">SUM(AE51:AE54)</f>
        <v>0</v>
      </c>
      <c r="AF50" s="34">
        <f t="shared" ref="AF50:AF52" si="91">H50+N50+T50+Z50</f>
        <v>0</v>
      </c>
      <c r="AG50" s="24">
        <f t="shared" ref="AG50:AG52" si="92">SUM(AG51:AG54)</f>
        <v>0</v>
      </c>
    </row>
    <row r="51" spans="1:33" ht="99.85" x14ac:dyDescent="0.25">
      <c r="A51" s="18" t="s">
        <v>142</v>
      </c>
      <c r="B51" s="19" t="s">
        <v>143</v>
      </c>
      <c r="C51" s="20" t="s">
        <v>144</v>
      </c>
      <c r="D51" s="24">
        <v>0</v>
      </c>
      <c r="E51" s="31">
        <v>0</v>
      </c>
      <c r="F51" s="24">
        <v>0</v>
      </c>
      <c r="G51" s="35">
        <v>0</v>
      </c>
      <c r="H51" s="34">
        <v>0</v>
      </c>
      <c r="I51" s="24">
        <v>0</v>
      </c>
      <c r="J51" s="24">
        <v>0</v>
      </c>
      <c r="K51" s="31">
        <v>0</v>
      </c>
      <c r="L51" s="24">
        <v>0</v>
      </c>
      <c r="M51" s="35">
        <v>0</v>
      </c>
      <c r="N51" s="34">
        <v>0</v>
      </c>
      <c r="O51" s="24">
        <v>0</v>
      </c>
      <c r="P51" s="24">
        <v>0</v>
      </c>
      <c r="Q51" s="31">
        <v>0</v>
      </c>
      <c r="R51" s="24">
        <v>0</v>
      </c>
      <c r="S51" s="35">
        <v>0</v>
      </c>
      <c r="T51" s="34">
        <v>0</v>
      </c>
      <c r="U51" s="24">
        <v>0</v>
      </c>
      <c r="V51" s="36">
        <v>0</v>
      </c>
      <c r="W51" s="41">
        <v>0</v>
      </c>
      <c r="X51" s="36">
        <v>0</v>
      </c>
      <c r="Y51" s="37">
        <v>0</v>
      </c>
      <c r="Z51" s="38">
        <v>0</v>
      </c>
      <c r="AA51" s="36">
        <v>0</v>
      </c>
      <c r="AB51" s="24">
        <v>0</v>
      </c>
      <c r="AC51" s="31">
        <f t="shared" si="89"/>
        <v>0</v>
      </c>
      <c r="AD51" s="24">
        <v>0</v>
      </c>
      <c r="AE51" s="24">
        <f t="shared" ref="AE51" si="93">SUM(AE52:AE55)</f>
        <v>0</v>
      </c>
      <c r="AF51" s="34">
        <f t="shared" si="91"/>
        <v>0</v>
      </c>
      <c r="AG51" s="24">
        <f t="shared" si="92"/>
        <v>0</v>
      </c>
    </row>
    <row r="52" spans="1:33" ht="42.8" x14ac:dyDescent="0.25">
      <c r="A52" s="18" t="s">
        <v>145</v>
      </c>
      <c r="B52" s="19" t="s">
        <v>146</v>
      </c>
      <c r="C52" s="20" t="s">
        <v>147</v>
      </c>
      <c r="D52" s="24">
        <v>0</v>
      </c>
      <c r="E52" s="31">
        <v>0</v>
      </c>
      <c r="F52" s="24">
        <v>0</v>
      </c>
      <c r="G52" s="35">
        <v>0</v>
      </c>
      <c r="H52" s="34">
        <v>0</v>
      </c>
      <c r="I52" s="24">
        <v>0</v>
      </c>
      <c r="J52" s="24">
        <v>0</v>
      </c>
      <c r="K52" s="31">
        <v>0</v>
      </c>
      <c r="L52" s="24">
        <v>0</v>
      </c>
      <c r="M52" s="35">
        <v>0</v>
      </c>
      <c r="N52" s="34">
        <v>0</v>
      </c>
      <c r="O52" s="24">
        <v>0</v>
      </c>
      <c r="P52" s="24">
        <v>0</v>
      </c>
      <c r="Q52" s="31">
        <v>0</v>
      </c>
      <c r="R52" s="24">
        <v>0</v>
      </c>
      <c r="S52" s="35">
        <v>0</v>
      </c>
      <c r="T52" s="34">
        <v>0</v>
      </c>
      <c r="U52" s="24">
        <v>0</v>
      </c>
      <c r="V52" s="24">
        <v>0</v>
      </c>
      <c r="W52" s="31">
        <v>0</v>
      </c>
      <c r="X52" s="24">
        <v>0</v>
      </c>
      <c r="Y52" s="35">
        <v>0</v>
      </c>
      <c r="Z52" s="34">
        <v>0</v>
      </c>
      <c r="AA52" s="24">
        <v>0</v>
      </c>
      <c r="AB52" s="24">
        <v>0</v>
      </c>
      <c r="AC52" s="31">
        <f t="shared" si="89"/>
        <v>0</v>
      </c>
      <c r="AD52" s="24">
        <v>0</v>
      </c>
      <c r="AE52" s="24">
        <f t="shared" ref="AE52" si="94">SUM(AE53:AE56)</f>
        <v>0</v>
      </c>
      <c r="AF52" s="34">
        <f t="shared" si="91"/>
        <v>0</v>
      </c>
      <c r="AG52" s="24">
        <f t="shared" si="92"/>
        <v>0</v>
      </c>
    </row>
    <row r="53" spans="1:33" ht="31.25" x14ac:dyDescent="0.25">
      <c r="A53" s="13" t="s">
        <v>148</v>
      </c>
      <c r="B53" s="14" t="s">
        <v>149</v>
      </c>
      <c r="C53" s="15" t="s">
        <v>52</v>
      </c>
      <c r="D53" s="32" t="s">
        <v>234</v>
      </c>
      <c r="E53" s="32" t="s">
        <v>234</v>
      </c>
      <c r="F53" s="32" t="s">
        <v>234</v>
      </c>
      <c r="G53" s="32" t="s">
        <v>234</v>
      </c>
      <c r="H53" s="32" t="s">
        <v>234</v>
      </c>
      <c r="I53" s="32" t="s">
        <v>234</v>
      </c>
      <c r="J53" s="32" t="s">
        <v>234</v>
      </c>
      <c r="K53" s="32" t="s">
        <v>234</v>
      </c>
      <c r="L53" s="32" t="s">
        <v>234</v>
      </c>
      <c r="M53" s="32" t="s">
        <v>234</v>
      </c>
      <c r="N53" s="32" t="s">
        <v>234</v>
      </c>
      <c r="O53" s="32" t="s">
        <v>234</v>
      </c>
      <c r="P53" s="32" t="s">
        <v>234</v>
      </c>
      <c r="Q53" s="32" t="s">
        <v>234</v>
      </c>
      <c r="R53" s="32" t="s">
        <v>234</v>
      </c>
      <c r="S53" s="32" t="s">
        <v>234</v>
      </c>
      <c r="T53" s="32" t="s">
        <v>234</v>
      </c>
      <c r="U53" s="32" t="s">
        <v>234</v>
      </c>
      <c r="V53" s="32" t="s">
        <v>234</v>
      </c>
      <c r="W53" s="32" t="s">
        <v>234</v>
      </c>
      <c r="X53" s="32" t="s">
        <v>234</v>
      </c>
      <c r="Y53" s="32" t="s">
        <v>234</v>
      </c>
      <c r="Z53" s="32" t="s">
        <v>234</v>
      </c>
      <c r="AA53" s="32" t="s">
        <v>234</v>
      </c>
      <c r="AB53" s="32" t="s">
        <v>234</v>
      </c>
      <c r="AC53" s="32" t="s">
        <v>234</v>
      </c>
      <c r="AD53" s="32" t="s">
        <v>234</v>
      </c>
      <c r="AE53" s="32" t="s">
        <v>234</v>
      </c>
      <c r="AF53" s="32" t="s">
        <v>234</v>
      </c>
      <c r="AG53" s="32" t="s">
        <v>234</v>
      </c>
    </row>
    <row r="54" spans="1:33" ht="31.25" x14ac:dyDescent="0.25">
      <c r="A54" s="13" t="s">
        <v>150</v>
      </c>
      <c r="B54" s="14" t="s">
        <v>151</v>
      </c>
      <c r="C54" s="15" t="s">
        <v>52</v>
      </c>
      <c r="D54" s="31">
        <f t="shared" ref="D54:I54" si="95">D55+D64+D79</f>
        <v>0</v>
      </c>
      <c r="E54" s="25">
        <f t="shared" si="95"/>
        <v>0</v>
      </c>
      <c r="F54" s="31">
        <f t="shared" si="95"/>
        <v>0</v>
      </c>
      <c r="G54" s="31">
        <f t="shared" si="95"/>
        <v>0</v>
      </c>
      <c r="H54" s="31">
        <f t="shared" si="95"/>
        <v>0</v>
      </c>
      <c r="I54" s="31">
        <f t="shared" si="95"/>
        <v>0</v>
      </c>
      <c r="J54" s="31">
        <f t="shared" ref="J54:O54" si="96">J55+J64+J79</f>
        <v>0.52100000000000002</v>
      </c>
      <c r="K54" s="25">
        <f t="shared" si="96"/>
        <v>4.6459999999999999</v>
      </c>
      <c r="L54" s="31">
        <f t="shared" si="96"/>
        <v>0</v>
      </c>
      <c r="M54" s="31">
        <f t="shared" si="96"/>
        <v>0</v>
      </c>
      <c r="N54" s="31">
        <f t="shared" si="96"/>
        <v>29</v>
      </c>
      <c r="O54" s="31">
        <f t="shared" si="96"/>
        <v>0</v>
      </c>
      <c r="P54" s="31">
        <f t="shared" ref="P54:U54" si="97">P55+P64+P79</f>
        <v>0</v>
      </c>
      <c r="Q54" s="25">
        <f t="shared" si="97"/>
        <v>23.357999999999997</v>
      </c>
      <c r="R54" s="31">
        <f t="shared" si="97"/>
        <v>0</v>
      </c>
      <c r="S54" s="31">
        <f t="shared" si="97"/>
        <v>0</v>
      </c>
      <c r="T54" s="31">
        <f t="shared" si="97"/>
        <v>30</v>
      </c>
      <c r="U54" s="31">
        <f t="shared" si="97"/>
        <v>0</v>
      </c>
      <c r="V54" s="31">
        <f t="shared" ref="V54:AA54" si="98">V55+V64+V79</f>
        <v>0</v>
      </c>
      <c r="W54" s="25">
        <f t="shared" si="98"/>
        <v>29.983999999999998</v>
      </c>
      <c r="X54" s="31">
        <f t="shared" si="98"/>
        <v>1477</v>
      </c>
      <c r="Y54" s="31">
        <f t="shared" si="98"/>
        <v>0</v>
      </c>
      <c r="Z54" s="31">
        <f t="shared" si="98"/>
        <v>5</v>
      </c>
      <c r="AA54" s="31">
        <f t="shared" si="98"/>
        <v>0</v>
      </c>
      <c r="AB54" s="31">
        <f t="shared" ref="AB54:AG54" si="99">AB55+AB64+AB79</f>
        <v>0.52100000000000002</v>
      </c>
      <c r="AC54" s="25">
        <f t="shared" si="99"/>
        <v>57.987999999999992</v>
      </c>
      <c r="AD54" s="31">
        <f t="shared" si="99"/>
        <v>1477</v>
      </c>
      <c r="AE54" s="31">
        <f t="shared" si="99"/>
        <v>0</v>
      </c>
      <c r="AF54" s="31">
        <f t="shared" si="99"/>
        <v>64</v>
      </c>
      <c r="AG54" s="31">
        <f t="shared" si="99"/>
        <v>0</v>
      </c>
    </row>
    <row r="55" spans="1:33" ht="46.9" x14ac:dyDescent="0.25">
      <c r="A55" s="13" t="s">
        <v>152</v>
      </c>
      <c r="B55" s="14" t="s">
        <v>153</v>
      </c>
      <c r="C55" s="15" t="s">
        <v>52</v>
      </c>
      <c r="D55" s="31">
        <f t="shared" ref="D55:I55" si="100">SUM(D56:D62)</f>
        <v>0</v>
      </c>
      <c r="E55" s="25">
        <f t="shared" si="100"/>
        <v>0</v>
      </c>
      <c r="F55" s="31">
        <f t="shared" si="100"/>
        <v>0</v>
      </c>
      <c r="G55" s="31">
        <f t="shared" si="100"/>
        <v>0</v>
      </c>
      <c r="H55" s="31">
        <f t="shared" si="100"/>
        <v>0</v>
      </c>
      <c r="I55" s="31">
        <f t="shared" si="100"/>
        <v>0</v>
      </c>
      <c r="J55" s="31">
        <f t="shared" ref="J55:O55" si="101">SUM(J56:J62)</f>
        <v>0</v>
      </c>
      <c r="K55" s="25">
        <f t="shared" si="101"/>
        <v>0</v>
      </c>
      <c r="L55" s="31">
        <f t="shared" si="101"/>
        <v>0</v>
      </c>
      <c r="M55" s="31">
        <f t="shared" si="101"/>
        <v>0</v>
      </c>
      <c r="N55" s="31">
        <f t="shared" si="101"/>
        <v>0</v>
      </c>
      <c r="O55" s="31">
        <f t="shared" si="101"/>
        <v>0</v>
      </c>
      <c r="P55" s="31">
        <f t="shared" ref="P55:U55" si="102">SUM(P56:P62)</f>
        <v>0</v>
      </c>
      <c r="Q55" s="25">
        <f t="shared" si="102"/>
        <v>0</v>
      </c>
      <c r="R55" s="31">
        <f t="shared" si="102"/>
        <v>0</v>
      </c>
      <c r="S55" s="31">
        <f t="shared" si="102"/>
        <v>0</v>
      </c>
      <c r="T55" s="31">
        <f t="shared" si="102"/>
        <v>0</v>
      </c>
      <c r="U55" s="31">
        <f t="shared" si="102"/>
        <v>0</v>
      </c>
      <c r="V55" s="31">
        <f t="shared" ref="V55:AA55" si="103">SUM(V56:V62)</f>
        <v>0</v>
      </c>
      <c r="W55" s="25">
        <f t="shared" si="103"/>
        <v>20.582999999999998</v>
      </c>
      <c r="X55" s="31">
        <f t="shared" si="103"/>
        <v>877</v>
      </c>
      <c r="Y55" s="31">
        <f t="shared" si="103"/>
        <v>0</v>
      </c>
      <c r="Z55" s="31">
        <f t="shared" si="103"/>
        <v>0</v>
      </c>
      <c r="AA55" s="31">
        <f t="shared" si="103"/>
        <v>0</v>
      </c>
      <c r="AB55" s="31">
        <f t="shared" ref="AB55:AG55" si="104">SUM(AB56:AB62)</f>
        <v>0</v>
      </c>
      <c r="AC55" s="25">
        <f t="shared" si="104"/>
        <v>20.582999999999998</v>
      </c>
      <c r="AD55" s="31">
        <f t="shared" si="104"/>
        <v>877</v>
      </c>
      <c r="AE55" s="31">
        <f t="shared" si="104"/>
        <v>0</v>
      </c>
      <c r="AF55" s="31">
        <f t="shared" si="104"/>
        <v>0</v>
      </c>
      <c r="AG55" s="31">
        <f t="shared" si="104"/>
        <v>0</v>
      </c>
    </row>
    <row r="56" spans="1:33" ht="42.8" x14ac:dyDescent="0.25">
      <c r="A56" s="18" t="s">
        <v>154</v>
      </c>
      <c r="B56" s="19" t="s">
        <v>155</v>
      </c>
      <c r="C56" s="20" t="s">
        <v>156</v>
      </c>
      <c r="D56" s="24">
        <v>0</v>
      </c>
      <c r="E56" s="31">
        <v>0</v>
      </c>
      <c r="F56" s="24">
        <v>0</v>
      </c>
      <c r="G56" s="35">
        <v>0</v>
      </c>
      <c r="H56" s="34">
        <v>0</v>
      </c>
      <c r="I56" s="24">
        <v>0</v>
      </c>
      <c r="J56" s="24">
        <v>0</v>
      </c>
      <c r="K56" s="31">
        <v>0</v>
      </c>
      <c r="L56" s="24">
        <v>0</v>
      </c>
      <c r="M56" s="35">
        <v>0</v>
      </c>
      <c r="N56" s="34">
        <v>0</v>
      </c>
      <c r="O56" s="24">
        <v>0</v>
      </c>
      <c r="P56" s="24">
        <v>0</v>
      </c>
      <c r="Q56" s="31">
        <v>0</v>
      </c>
      <c r="R56" s="24">
        <v>0</v>
      </c>
      <c r="S56" s="35">
        <v>0</v>
      </c>
      <c r="T56" s="34">
        <v>0</v>
      </c>
      <c r="U56" s="24">
        <v>0</v>
      </c>
      <c r="V56" s="24">
        <v>0</v>
      </c>
      <c r="W56" s="25">
        <v>12.255000000000001</v>
      </c>
      <c r="X56" s="24">
        <v>627</v>
      </c>
      <c r="Y56" s="35">
        <v>0</v>
      </c>
      <c r="Z56" s="34">
        <v>0</v>
      </c>
      <c r="AA56" s="24">
        <v>0</v>
      </c>
      <c r="AB56" s="24">
        <v>0</v>
      </c>
      <c r="AC56" s="25">
        <f t="shared" ref="AC56:AC62" si="105">E56+K56+Q56+W56</f>
        <v>12.255000000000001</v>
      </c>
      <c r="AD56" s="24">
        <f>X56</f>
        <v>627</v>
      </c>
      <c r="AE56" s="24">
        <f t="shared" ref="AE56" si="106">SUM(AE57:AE60)</f>
        <v>0</v>
      </c>
      <c r="AF56" s="34">
        <f t="shared" ref="AF56:AF62" si="107">H56+N56+T56+Z56</f>
        <v>0</v>
      </c>
      <c r="AG56" s="24">
        <f t="shared" ref="AG56:AG62" si="108">SUM(AG57:AG60)</f>
        <v>0</v>
      </c>
    </row>
    <row r="57" spans="1:33" ht="71.349999999999994" x14ac:dyDescent="0.25">
      <c r="A57" s="18" t="s">
        <v>157</v>
      </c>
      <c r="B57" s="19" t="s">
        <v>158</v>
      </c>
      <c r="C57" s="20" t="s">
        <v>159</v>
      </c>
      <c r="D57" s="24">
        <v>0</v>
      </c>
      <c r="E57" s="31">
        <v>0</v>
      </c>
      <c r="F57" s="24">
        <v>0</v>
      </c>
      <c r="G57" s="35">
        <v>0</v>
      </c>
      <c r="H57" s="34">
        <v>0</v>
      </c>
      <c r="I57" s="24">
        <v>0</v>
      </c>
      <c r="J57" s="24">
        <v>0</v>
      </c>
      <c r="K57" s="31">
        <v>0</v>
      </c>
      <c r="L57" s="24">
        <v>0</v>
      </c>
      <c r="M57" s="35">
        <v>0</v>
      </c>
      <c r="N57" s="34">
        <v>0</v>
      </c>
      <c r="O57" s="24">
        <v>0</v>
      </c>
      <c r="P57" s="24">
        <v>0</v>
      </c>
      <c r="Q57" s="31">
        <v>0</v>
      </c>
      <c r="R57" s="24">
        <v>0</v>
      </c>
      <c r="S57" s="35">
        <v>0</v>
      </c>
      <c r="T57" s="34">
        <v>0</v>
      </c>
      <c r="U57" s="24">
        <v>0</v>
      </c>
      <c r="V57" s="24">
        <v>0</v>
      </c>
      <c r="W57" s="31">
        <v>0</v>
      </c>
      <c r="X57" s="24">
        <v>0</v>
      </c>
      <c r="Y57" s="35">
        <v>0</v>
      </c>
      <c r="Z57" s="34">
        <v>0</v>
      </c>
      <c r="AA57" s="24">
        <v>0</v>
      </c>
      <c r="AB57" s="24">
        <v>0</v>
      </c>
      <c r="AC57" s="31">
        <f t="shared" si="105"/>
        <v>0</v>
      </c>
      <c r="AD57" s="24">
        <f>F57+L57+R57+X57</f>
        <v>0</v>
      </c>
      <c r="AE57" s="24">
        <f t="shared" ref="AE57" si="109">SUM(AE58:AE61)</f>
        <v>0</v>
      </c>
      <c r="AF57" s="34">
        <f t="shared" si="107"/>
        <v>0</v>
      </c>
      <c r="AG57" s="24">
        <f t="shared" si="108"/>
        <v>0</v>
      </c>
    </row>
    <row r="58" spans="1:33" ht="42.8" x14ac:dyDescent="0.25">
      <c r="A58" s="18" t="s">
        <v>160</v>
      </c>
      <c r="B58" s="19" t="s">
        <v>161</v>
      </c>
      <c r="C58" s="20" t="s">
        <v>162</v>
      </c>
      <c r="D58" s="24">
        <v>0</v>
      </c>
      <c r="E58" s="31">
        <v>0</v>
      </c>
      <c r="F58" s="24">
        <v>0</v>
      </c>
      <c r="G58" s="35">
        <v>0</v>
      </c>
      <c r="H58" s="34">
        <v>0</v>
      </c>
      <c r="I58" s="24">
        <v>0</v>
      </c>
      <c r="J58" s="24">
        <v>0</v>
      </c>
      <c r="K58" s="31">
        <v>0</v>
      </c>
      <c r="L58" s="24">
        <v>0</v>
      </c>
      <c r="M58" s="35">
        <v>0</v>
      </c>
      <c r="N58" s="34">
        <v>0</v>
      </c>
      <c r="O58" s="24">
        <v>0</v>
      </c>
      <c r="P58" s="24">
        <v>0</v>
      </c>
      <c r="Q58" s="31">
        <v>0</v>
      </c>
      <c r="R58" s="24">
        <v>0</v>
      </c>
      <c r="S58" s="35">
        <v>0</v>
      </c>
      <c r="T58" s="34">
        <v>0</v>
      </c>
      <c r="U58" s="24">
        <v>0</v>
      </c>
      <c r="V58" s="24">
        <v>0</v>
      </c>
      <c r="W58" s="31">
        <v>0</v>
      </c>
      <c r="X58" s="24">
        <v>0</v>
      </c>
      <c r="Y58" s="35">
        <v>0</v>
      </c>
      <c r="Z58" s="34">
        <v>0</v>
      </c>
      <c r="AA58" s="24">
        <v>0</v>
      </c>
      <c r="AB58" s="24">
        <v>0</v>
      </c>
      <c r="AC58" s="31">
        <f t="shared" si="105"/>
        <v>0</v>
      </c>
      <c r="AD58" s="24">
        <v>0</v>
      </c>
      <c r="AE58" s="24">
        <f t="shared" ref="AE58" si="110">SUM(AE59:AE62)</f>
        <v>0</v>
      </c>
      <c r="AF58" s="34">
        <f t="shared" si="107"/>
        <v>0</v>
      </c>
      <c r="AG58" s="24">
        <f t="shared" si="108"/>
        <v>0</v>
      </c>
    </row>
    <row r="59" spans="1:33" ht="57.1" x14ac:dyDescent="0.25">
      <c r="A59" s="18" t="s">
        <v>163</v>
      </c>
      <c r="B59" s="19" t="s">
        <v>164</v>
      </c>
      <c r="C59" s="20" t="s">
        <v>165</v>
      </c>
      <c r="D59" s="24">
        <v>0</v>
      </c>
      <c r="E59" s="31">
        <v>0</v>
      </c>
      <c r="F59" s="24">
        <v>0</v>
      </c>
      <c r="G59" s="35">
        <v>0</v>
      </c>
      <c r="H59" s="34">
        <v>0</v>
      </c>
      <c r="I59" s="24">
        <v>0</v>
      </c>
      <c r="J59" s="24">
        <v>0</v>
      </c>
      <c r="K59" s="31">
        <v>0</v>
      </c>
      <c r="L59" s="24">
        <v>0</v>
      </c>
      <c r="M59" s="35">
        <v>0</v>
      </c>
      <c r="N59" s="34">
        <v>0</v>
      </c>
      <c r="O59" s="24">
        <v>0</v>
      </c>
      <c r="P59" s="24">
        <v>0</v>
      </c>
      <c r="Q59" s="31">
        <v>0</v>
      </c>
      <c r="R59" s="24">
        <v>0</v>
      </c>
      <c r="S59" s="35">
        <v>0</v>
      </c>
      <c r="T59" s="34">
        <v>0</v>
      </c>
      <c r="U59" s="24">
        <v>0</v>
      </c>
      <c r="V59" s="24">
        <v>0</v>
      </c>
      <c r="W59" s="25">
        <v>8.3279999999999994</v>
      </c>
      <c r="X59" s="24">
        <v>250</v>
      </c>
      <c r="Y59" s="35">
        <v>0</v>
      </c>
      <c r="Z59" s="34">
        <v>0</v>
      </c>
      <c r="AA59" s="24">
        <v>0</v>
      </c>
      <c r="AB59" s="24">
        <v>0</v>
      </c>
      <c r="AC59" s="25">
        <f t="shared" si="105"/>
        <v>8.3279999999999994</v>
      </c>
      <c r="AD59" s="24">
        <f>X59</f>
        <v>250</v>
      </c>
      <c r="AE59" s="24">
        <f t="shared" ref="AE59" si="111">SUM(AE60:AE63)</f>
        <v>0</v>
      </c>
      <c r="AF59" s="34">
        <f t="shared" si="107"/>
        <v>0</v>
      </c>
      <c r="AG59" s="24">
        <f t="shared" si="108"/>
        <v>0</v>
      </c>
    </row>
    <row r="60" spans="1:33" ht="28.55" x14ac:dyDescent="0.25">
      <c r="A60" s="18" t="s">
        <v>166</v>
      </c>
      <c r="B60" s="19" t="s">
        <v>167</v>
      </c>
      <c r="C60" s="20" t="s">
        <v>168</v>
      </c>
      <c r="D60" s="24">
        <v>0</v>
      </c>
      <c r="E60" s="31">
        <v>0</v>
      </c>
      <c r="F60" s="24">
        <v>0</v>
      </c>
      <c r="G60" s="35">
        <v>0</v>
      </c>
      <c r="H60" s="34">
        <v>0</v>
      </c>
      <c r="I60" s="24">
        <v>0</v>
      </c>
      <c r="J60" s="24">
        <v>0</v>
      </c>
      <c r="K60" s="31">
        <v>0</v>
      </c>
      <c r="L60" s="24">
        <v>0</v>
      </c>
      <c r="M60" s="35">
        <v>0</v>
      </c>
      <c r="N60" s="34">
        <v>0</v>
      </c>
      <c r="O60" s="24">
        <v>0</v>
      </c>
      <c r="P60" s="24">
        <v>0</v>
      </c>
      <c r="Q60" s="31">
        <v>0</v>
      </c>
      <c r="R60" s="24">
        <v>0</v>
      </c>
      <c r="S60" s="35">
        <v>0</v>
      </c>
      <c r="T60" s="34">
        <v>0</v>
      </c>
      <c r="U60" s="24">
        <v>0</v>
      </c>
      <c r="V60" s="24">
        <v>0</v>
      </c>
      <c r="W60" s="31">
        <v>0</v>
      </c>
      <c r="X60" s="24">
        <v>0</v>
      </c>
      <c r="Y60" s="35">
        <v>0</v>
      </c>
      <c r="Z60" s="34">
        <v>0</v>
      </c>
      <c r="AA60" s="24">
        <v>0</v>
      </c>
      <c r="AB60" s="24">
        <v>0</v>
      </c>
      <c r="AC60" s="31">
        <f t="shared" si="105"/>
        <v>0</v>
      </c>
      <c r="AD60" s="24">
        <v>0</v>
      </c>
      <c r="AE60" s="24">
        <f t="shared" ref="AE60" si="112">SUM(AE61:AE64)</f>
        <v>0</v>
      </c>
      <c r="AF60" s="34">
        <f t="shared" si="107"/>
        <v>0</v>
      </c>
      <c r="AG60" s="24">
        <f t="shared" si="108"/>
        <v>0</v>
      </c>
    </row>
    <row r="61" spans="1:33" ht="42.8" x14ac:dyDescent="0.25">
      <c r="A61" s="18" t="s">
        <v>169</v>
      </c>
      <c r="B61" s="19" t="s">
        <v>170</v>
      </c>
      <c r="C61" s="20" t="s">
        <v>171</v>
      </c>
      <c r="D61" s="24">
        <v>0</v>
      </c>
      <c r="E61" s="31">
        <v>0</v>
      </c>
      <c r="F61" s="24">
        <v>0</v>
      </c>
      <c r="G61" s="35">
        <v>0</v>
      </c>
      <c r="H61" s="34">
        <v>0</v>
      </c>
      <c r="I61" s="24">
        <v>0</v>
      </c>
      <c r="J61" s="24">
        <v>0</v>
      </c>
      <c r="K61" s="31">
        <v>0</v>
      </c>
      <c r="L61" s="24">
        <v>0</v>
      </c>
      <c r="M61" s="35">
        <v>0</v>
      </c>
      <c r="N61" s="34">
        <v>0</v>
      </c>
      <c r="O61" s="24">
        <v>0</v>
      </c>
      <c r="P61" s="24">
        <v>0</v>
      </c>
      <c r="Q61" s="31">
        <v>0</v>
      </c>
      <c r="R61" s="24">
        <v>0</v>
      </c>
      <c r="S61" s="35">
        <v>0</v>
      </c>
      <c r="T61" s="34">
        <v>0</v>
      </c>
      <c r="U61" s="24">
        <v>0</v>
      </c>
      <c r="V61" s="24">
        <v>0</v>
      </c>
      <c r="W61" s="31">
        <v>0</v>
      </c>
      <c r="X61" s="24">
        <v>0</v>
      </c>
      <c r="Y61" s="35">
        <v>0</v>
      </c>
      <c r="Z61" s="34">
        <v>0</v>
      </c>
      <c r="AA61" s="24">
        <v>0</v>
      </c>
      <c r="AB61" s="24">
        <v>0</v>
      </c>
      <c r="AC61" s="31">
        <f t="shared" si="105"/>
        <v>0</v>
      </c>
      <c r="AD61" s="24">
        <v>0</v>
      </c>
      <c r="AE61" s="24">
        <f t="shared" ref="AE61" si="113">SUM(AE62:AE65)</f>
        <v>0</v>
      </c>
      <c r="AF61" s="34">
        <f t="shared" si="107"/>
        <v>0</v>
      </c>
      <c r="AG61" s="24">
        <f t="shared" si="108"/>
        <v>0</v>
      </c>
    </row>
    <row r="62" spans="1:33" ht="42.8" x14ac:dyDescent="0.25">
      <c r="A62" s="18" t="s">
        <v>172</v>
      </c>
      <c r="B62" s="19" t="s">
        <v>173</v>
      </c>
      <c r="C62" s="20" t="s">
        <v>174</v>
      </c>
      <c r="D62" s="24">
        <v>0</v>
      </c>
      <c r="E62" s="31">
        <v>0</v>
      </c>
      <c r="F62" s="24">
        <v>0</v>
      </c>
      <c r="G62" s="35">
        <v>0</v>
      </c>
      <c r="H62" s="34">
        <v>0</v>
      </c>
      <c r="I62" s="24">
        <v>0</v>
      </c>
      <c r="J62" s="24">
        <v>0</v>
      </c>
      <c r="K62" s="31">
        <v>0</v>
      </c>
      <c r="L62" s="24">
        <v>0</v>
      </c>
      <c r="M62" s="35">
        <v>0</v>
      </c>
      <c r="N62" s="34">
        <v>0</v>
      </c>
      <c r="O62" s="24">
        <v>0</v>
      </c>
      <c r="P62" s="24">
        <v>0</v>
      </c>
      <c r="Q62" s="31">
        <v>0</v>
      </c>
      <c r="R62" s="24">
        <v>0</v>
      </c>
      <c r="S62" s="35">
        <v>0</v>
      </c>
      <c r="T62" s="34">
        <v>0</v>
      </c>
      <c r="U62" s="24">
        <v>0</v>
      </c>
      <c r="V62" s="24">
        <v>0</v>
      </c>
      <c r="W62" s="31">
        <v>0</v>
      </c>
      <c r="X62" s="24">
        <v>0</v>
      </c>
      <c r="Y62" s="35">
        <v>0</v>
      </c>
      <c r="Z62" s="34">
        <v>0</v>
      </c>
      <c r="AA62" s="24">
        <v>0</v>
      </c>
      <c r="AB62" s="24">
        <v>0</v>
      </c>
      <c r="AC62" s="31">
        <f t="shared" si="105"/>
        <v>0</v>
      </c>
      <c r="AD62" s="24">
        <v>0</v>
      </c>
      <c r="AE62" s="24">
        <f t="shared" ref="AE62" si="114">SUM(AE63:AE66)</f>
        <v>0</v>
      </c>
      <c r="AF62" s="34">
        <f t="shared" si="107"/>
        <v>0</v>
      </c>
      <c r="AG62" s="24">
        <f t="shared" si="108"/>
        <v>0</v>
      </c>
    </row>
    <row r="63" spans="1:33" ht="62.5" x14ac:dyDescent="0.25">
      <c r="A63" s="13" t="s">
        <v>175</v>
      </c>
      <c r="B63" s="14" t="s">
        <v>176</v>
      </c>
      <c r="C63" s="15" t="s">
        <v>52</v>
      </c>
      <c r="D63" s="32" t="s">
        <v>234</v>
      </c>
      <c r="E63" s="32" t="s">
        <v>234</v>
      </c>
      <c r="F63" s="32" t="s">
        <v>234</v>
      </c>
      <c r="G63" s="32" t="s">
        <v>234</v>
      </c>
      <c r="H63" s="32" t="s">
        <v>234</v>
      </c>
      <c r="I63" s="32" t="s">
        <v>234</v>
      </c>
      <c r="J63" s="32" t="s">
        <v>234</v>
      </c>
      <c r="K63" s="32" t="s">
        <v>234</v>
      </c>
      <c r="L63" s="32" t="s">
        <v>234</v>
      </c>
      <c r="M63" s="32" t="s">
        <v>234</v>
      </c>
      <c r="N63" s="32" t="s">
        <v>234</v>
      </c>
      <c r="O63" s="32" t="s">
        <v>234</v>
      </c>
      <c r="P63" s="32" t="s">
        <v>234</v>
      </c>
      <c r="Q63" s="32" t="s">
        <v>234</v>
      </c>
      <c r="R63" s="32" t="s">
        <v>234</v>
      </c>
      <c r="S63" s="32" t="s">
        <v>234</v>
      </c>
      <c r="T63" s="32" t="s">
        <v>234</v>
      </c>
      <c r="U63" s="32" t="s">
        <v>234</v>
      </c>
      <c r="V63" s="32" t="s">
        <v>234</v>
      </c>
      <c r="W63" s="32" t="s">
        <v>234</v>
      </c>
      <c r="X63" s="32" t="s">
        <v>234</v>
      </c>
      <c r="Y63" s="32" t="s">
        <v>234</v>
      </c>
      <c r="Z63" s="32" t="s">
        <v>234</v>
      </c>
      <c r="AA63" s="32" t="s">
        <v>234</v>
      </c>
      <c r="AB63" s="32" t="s">
        <v>234</v>
      </c>
      <c r="AC63" s="32" t="s">
        <v>234</v>
      </c>
      <c r="AD63" s="32" t="s">
        <v>234</v>
      </c>
      <c r="AE63" s="32" t="s">
        <v>234</v>
      </c>
      <c r="AF63" s="32" t="s">
        <v>234</v>
      </c>
      <c r="AG63" s="32" t="s">
        <v>234</v>
      </c>
    </row>
    <row r="64" spans="1:33" ht="62.5" x14ac:dyDescent="0.25">
      <c r="A64" s="13" t="s">
        <v>177</v>
      </c>
      <c r="B64" s="14" t="s">
        <v>178</v>
      </c>
      <c r="C64" s="15" t="s">
        <v>52</v>
      </c>
      <c r="D64" s="25">
        <f t="shared" ref="D64:I64" si="115">SUM(D65:D78)</f>
        <v>0</v>
      </c>
      <c r="E64" s="25">
        <f t="shared" si="115"/>
        <v>0</v>
      </c>
      <c r="F64" s="25">
        <f t="shared" si="115"/>
        <v>0</v>
      </c>
      <c r="G64" s="31">
        <f t="shared" si="115"/>
        <v>0</v>
      </c>
      <c r="H64" s="31">
        <f t="shared" si="115"/>
        <v>0</v>
      </c>
      <c r="I64" s="31">
        <f t="shared" si="115"/>
        <v>0</v>
      </c>
      <c r="J64" s="25">
        <f t="shared" ref="J64:O64" si="116">SUM(J65:J78)</f>
        <v>0</v>
      </c>
      <c r="K64" s="25">
        <f>SUM(K65:K78)</f>
        <v>4.6459999999999999</v>
      </c>
      <c r="L64" s="25">
        <f t="shared" si="116"/>
        <v>0</v>
      </c>
      <c r="M64" s="31">
        <f t="shared" si="116"/>
        <v>0</v>
      </c>
      <c r="N64" s="31">
        <f t="shared" si="116"/>
        <v>24</v>
      </c>
      <c r="O64" s="31">
        <f t="shared" si="116"/>
        <v>0</v>
      </c>
      <c r="P64" s="25">
        <f t="shared" ref="P64" si="117">SUM(P65:P78)</f>
        <v>0</v>
      </c>
      <c r="Q64" s="25">
        <f>SUM(Q65:Q78)</f>
        <v>23.357999999999997</v>
      </c>
      <c r="R64" s="25">
        <f t="shared" ref="R64:V64" si="118">SUM(R65:R78)</f>
        <v>0</v>
      </c>
      <c r="S64" s="31">
        <f t="shared" si="118"/>
        <v>0</v>
      </c>
      <c r="T64" s="31">
        <f t="shared" si="118"/>
        <v>30</v>
      </c>
      <c r="U64" s="31">
        <f t="shared" si="118"/>
        <v>0</v>
      </c>
      <c r="V64" s="25">
        <f t="shared" si="118"/>
        <v>0</v>
      </c>
      <c r="W64" s="25">
        <f>SUM(W65:W78)</f>
        <v>9.4009999999999998</v>
      </c>
      <c r="X64" s="25">
        <f t="shared" ref="X64:AB64" si="119">SUM(X65:X78)</f>
        <v>600</v>
      </c>
      <c r="Y64" s="31">
        <f t="shared" si="119"/>
        <v>0</v>
      </c>
      <c r="Z64" s="31">
        <f t="shared" si="119"/>
        <v>5</v>
      </c>
      <c r="AA64" s="31">
        <f t="shared" si="119"/>
        <v>0</v>
      </c>
      <c r="AB64" s="25">
        <f t="shared" si="119"/>
        <v>0</v>
      </c>
      <c r="AC64" s="25">
        <f>SUM(AC65:AC78)</f>
        <v>37.404999999999994</v>
      </c>
      <c r="AD64" s="31">
        <f t="shared" ref="AD64:AG64" si="120">SUM(AD65:AD78)</f>
        <v>600</v>
      </c>
      <c r="AE64" s="31">
        <f t="shared" si="120"/>
        <v>0</v>
      </c>
      <c r="AF64" s="31">
        <f t="shared" si="120"/>
        <v>59</v>
      </c>
      <c r="AG64" s="31">
        <f t="shared" si="120"/>
        <v>0</v>
      </c>
    </row>
    <row r="65" spans="1:33" ht="57.1" x14ac:dyDescent="0.25">
      <c r="A65" s="18" t="s">
        <v>179</v>
      </c>
      <c r="B65" s="19" t="s">
        <v>180</v>
      </c>
      <c r="C65" s="20" t="s">
        <v>181</v>
      </c>
      <c r="D65" s="24">
        <v>0</v>
      </c>
      <c r="E65" s="31">
        <v>0</v>
      </c>
      <c r="F65" s="24">
        <v>0</v>
      </c>
      <c r="G65" s="35">
        <v>0</v>
      </c>
      <c r="H65" s="34">
        <v>0</v>
      </c>
      <c r="I65" s="24">
        <v>0</v>
      </c>
      <c r="J65" s="24">
        <v>0</v>
      </c>
      <c r="K65" s="31">
        <v>0</v>
      </c>
      <c r="L65" s="24">
        <v>0</v>
      </c>
      <c r="M65" s="35">
        <v>0</v>
      </c>
      <c r="N65" s="34">
        <v>0</v>
      </c>
      <c r="O65" s="24">
        <v>0</v>
      </c>
      <c r="P65" s="24">
        <v>0</v>
      </c>
      <c r="Q65" s="31">
        <v>0</v>
      </c>
      <c r="R65" s="24">
        <v>0</v>
      </c>
      <c r="S65" s="35">
        <v>0</v>
      </c>
      <c r="T65" s="34">
        <v>0</v>
      </c>
      <c r="U65" s="24">
        <v>0</v>
      </c>
      <c r="V65" s="24">
        <v>0</v>
      </c>
      <c r="W65" s="31">
        <v>0</v>
      </c>
      <c r="X65" s="24">
        <v>0</v>
      </c>
      <c r="Y65" s="35">
        <v>0</v>
      </c>
      <c r="Z65" s="34">
        <v>0</v>
      </c>
      <c r="AA65" s="24">
        <v>0</v>
      </c>
      <c r="AB65" s="24">
        <v>0</v>
      </c>
      <c r="AC65" s="31">
        <f t="shared" ref="AC65" si="121">E65+K65+Q65+W65</f>
        <v>0</v>
      </c>
      <c r="AD65" s="24">
        <f>F65+L65+R65+X65</f>
        <v>0</v>
      </c>
      <c r="AE65" s="24">
        <f t="shared" ref="AE65:AE66" si="122">SUM(AE66:AE69)</f>
        <v>0</v>
      </c>
      <c r="AF65" s="34">
        <f t="shared" ref="AF65" si="123">H65+N65+T65+Z65</f>
        <v>0</v>
      </c>
      <c r="AG65" s="24">
        <f t="shared" ref="AG65:AG66" si="124">SUM(AG66:AG69)</f>
        <v>0</v>
      </c>
    </row>
    <row r="66" spans="1:33" ht="42.8" x14ac:dyDescent="0.25">
      <c r="A66" s="18" t="s">
        <v>182</v>
      </c>
      <c r="B66" s="19" t="s">
        <v>183</v>
      </c>
      <c r="C66" s="20" t="s">
        <v>184</v>
      </c>
      <c r="D66" s="24">
        <v>0</v>
      </c>
      <c r="E66" s="31">
        <v>0</v>
      </c>
      <c r="F66" s="24">
        <v>0</v>
      </c>
      <c r="G66" s="35">
        <v>0</v>
      </c>
      <c r="H66" s="34">
        <v>0</v>
      </c>
      <c r="I66" s="24">
        <v>0</v>
      </c>
      <c r="J66" s="24">
        <v>0</v>
      </c>
      <c r="K66" s="31">
        <v>0</v>
      </c>
      <c r="L66" s="24">
        <v>0</v>
      </c>
      <c r="M66" s="35">
        <v>0</v>
      </c>
      <c r="N66" s="34">
        <v>0</v>
      </c>
      <c r="O66" s="24">
        <v>0</v>
      </c>
      <c r="P66" s="24">
        <v>0</v>
      </c>
      <c r="Q66" s="31">
        <v>0</v>
      </c>
      <c r="R66" s="24">
        <v>0</v>
      </c>
      <c r="S66" s="35">
        <v>0</v>
      </c>
      <c r="T66" s="34">
        <v>0</v>
      </c>
      <c r="U66" s="24">
        <v>0</v>
      </c>
      <c r="V66" s="24">
        <v>0</v>
      </c>
      <c r="W66" s="25">
        <v>0.52</v>
      </c>
      <c r="X66" s="24">
        <v>600</v>
      </c>
      <c r="Y66" s="35">
        <v>0</v>
      </c>
      <c r="Z66" s="34">
        <v>0</v>
      </c>
      <c r="AA66" s="24">
        <v>0</v>
      </c>
      <c r="AB66" s="24">
        <v>0</v>
      </c>
      <c r="AC66" s="25">
        <f t="shared" ref="AC66" si="125">E66+K66+Q66+W66</f>
        <v>0.52</v>
      </c>
      <c r="AD66" s="24">
        <f>F66+L66+R66+X66</f>
        <v>600</v>
      </c>
      <c r="AE66" s="24">
        <f t="shared" si="122"/>
        <v>0</v>
      </c>
      <c r="AF66" s="34">
        <f t="shared" ref="AF66" si="126">H66+N66+T66+Z66</f>
        <v>0</v>
      </c>
      <c r="AG66" s="24">
        <f t="shared" si="124"/>
        <v>0</v>
      </c>
    </row>
    <row r="67" spans="1:33" ht="114.15" x14ac:dyDescent="0.25">
      <c r="A67" s="18" t="s">
        <v>185</v>
      </c>
      <c r="B67" s="19" t="s">
        <v>186</v>
      </c>
      <c r="C67" s="20" t="s">
        <v>187</v>
      </c>
      <c r="D67" s="24">
        <v>0</v>
      </c>
      <c r="E67" s="31">
        <v>0</v>
      </c>
      <c r="F67" s="24">
        <v>0</v>
      </c>
      <c r="G67" s="35">
        <v>0</v>
      </c>
      <c r="H67" s="34">
        <v>0</v>
      </c>
      <c r="I67" s="24">
        <v>0</v>
      </c>
      <c r="J67" s="24">
        <v>0</v>
      </c>
      <c r="K67" s="25">
        <v>0.8</v>
      </c>
      <c r="L67" s="24">
        <v>0</v>
      </c>
      <c r="M67" s="35">
        <v>0</v>
      </c>
      <c r="N67" s="34">
        <v>2</v>
      </c>
      <c r="O67" s="24">
        <v>0</v>
      </c>
      <c r="P67" s="24">
        <v>0</v>
      </c>
      <c r="Q67" s="25">
        <v>0.5</v>
      </c>
      <c r="R67" s="24">
        <v>0</v>
      </c>
      <c r="S67" s="35">
        <v>0</v>
      </c>
      <c r="T67" s="34">
        <v>1</v>
      </c>
      <c r="U67" s="24">
        <v>0</v>
      </c>
      <c r="V67" s="24">
        <v>0</v>
      </c>
      <c r="W67" s="25">
        <v>0.67800000000000005</v>
      </c>
      <c r="X67" s="24">
        <v>0</v>
      </c>
      <c r="Y67" s="35">
        <v>0</v>
      </c>
      <c r="Z67" s="34">
        <v>1</v>
      </c>
      <c r="AA67" s="24">
        <v>0</v>
      </c>
      <c r="AB67" s="24">
        <v>0</v>
      </c>
      <c r="AC67" s="25">
        <f t="shared" ref="AC67:AC78" si="127">E67+K67+Q67+W67</f>
        <v>1.9780000000000002</v>
      </c>
      <c r="AD67" s="24">
        <f t="shared" ref="AD67:AE67" si="128">SUM(AD68:AD71)</f>
        <v>0</v>
      </c>
      <c r="AE67" s="24">
        <f t="shared" si="128"/>
        <v>0</v>
      </c>
      <c r="AF67" s="34">
        <f t="shared" ref="AF67:AF78" si="129">H67+N67+T67+Z67</f>
        <v>4</v>
      </c>
      <c r="AG67" s="24">
        <f t="shared" ref="AG67:AG78" si="130">SUM(AG68:AG71)</f>
        <v>0</v>
      </c>
    </row>
    <row r="68" spans="1:33" ht="85.6" x14ac:dyDescent="0.25">
      <c r="A68" s="18" t="s">
        <v>188</v>
      </c>
      <c r="B68" s="19" t="s">
        <v>189</v>
      </c>
      <c r="C68" s="20" t="s">
        <v>190</v>
      </c>
      <c r="D68" s="24">
        <v>0</v>
      </c>
      <c r="E68" s="31">
        <v>0</v>
      </c>
      <c r="F68" s="24">
        <v>0</v>
      </c>
      <c r="G68" s="35">
        <v>0</v>
      </c>
      <c r="H68" s="34">
        <v>0</v>
      </c>
      <c r="I68" s="24">
        <v>0</v>
      </c>
      <c r="J68" s="24">
        <v>0</v>
      </c>
      <c r="K68" s="25">
        <v>0.312</v>
      </c>
      <c r="L68" s="24">
        <v>0</v>
      </c>
      <c r="M68" s="35">
        <v>0</v>
      </c>
      <c r="N68" s="34">
        <v>2</v>
      </c>
      <c r="O68" s="24">
        <v>0</v>
      </c>
      <c r="P68" s="24">
        <v>0</v>
      </c>
      <c r="Q68" s="31">
        <v>0</v>
      </c>
      <c r="R68" s="24">
        <v>0</v>
      </c>
      <c r="S68" s="35">
        <v>0</v>
      </c>
      <c r="T68" s="34">
        <v>0</v>
      </c>
      <c r="U68" s="24">
        <v>0</v>
      </c>
      <c r="V68" s="24">
        <v>0</v>
      </c>
      <c r="W68" s="31">
        <v>0</v>
      </c>
      <c r="X68" s="24">
        <v>0</v>
      </c>
      <c r="Y68" s="35">
        <v>0</v>
      </c>
      <c r="Z68" s="34">
        <v>0</v>
      </c>
      <c r="AA68" s="24">
        <v>0</v>
      </c>
      <c r="AB68" s="24">
        <v>0</v>
      </c>
      <c r="AC68" s="25">
        <f t="shared" si="127"/>
        <v>0.312</v>
      </c>
      <c r="AD68" s="24">
        <f t="shared" ref="AD68:AE68" si="131">SUM(AD69:AD72)</f>
        <v>0</v>
      </c>
      <c r="AE68" s="24">
        <f t="shared" si="131"/>
        <v>0</v>
      </c>
      <c r="AF68" s="34">
        <f t="shared" si="129"/>
        <v>2</v>
      </c>
      <c r="AG68" s="24">
        <f t="shared" si="130"/>
        <v>0</v>
      </c>
    </row>
    <row r="69" spans="1:33" ht="57.1" x14ac:dyDescent="0.25">
      <c r="A69" s="18" t="s">
        <v>191</v>
      </c>
      <c r="B69" s="19" t="s">
        <v>192</v>
      </c>
      <c r="C69" s="20" t="s">
        <v>193</v>
      </c>
      <c r="D69" s="24">
        <v>0</v>
      </c>
      <c r="E69" s="31">
        <v>0</v>
      </c>
      <c r="F69" s="24">
        <v>0</v>
      </c>
      <c r="G69" s="35">
        <v>0</v>
      </c>
      <c r="H69" s="34">
        <v>0</v>
      </c>
      <c r="I69" s="24">
        <v>0</v>
      </c>
      <c r="J69" s="24">
        <v>0</v>
      </c>
      <c r="K69" s="25">
        <v>3.5339999999999998</v>
      </c>
      <c r="L69" s="24">
        <v>0</v>
      </c>
      <c r="M69" s="35">
        <v>0</v>
      </c>
      <c r="N69" s="34">
        <v>20</v>
      </c>
      <c r="O69" s="24">
        <v>0</v>
      </c>
      <c r="P69" s="24">
        <v>0</v>
      </c>
      <c r="Q69" s="25">
        <v>2.8079999999999998</v>
      </c>
      <c r="R69" s="24">
        <v>0</v>
      </c>
      <c r="S69" s="35">
        <v>0</v>
      </c>
      <c r="T69" s="34">
        <v>10</v>
      </c>
      <c r="U69" s="24">
        <v>0</v>
      </c>
      <c r="V69" s="24">
        <v>0</v>
      </c>
      <c r="W69" s="25">
        <v>0.42499999999999999</v>
      </c>
      <c r="X69" s="24">
        <v>0</v>
      </c>
      <c r="Y69" s="35">
        <v>0</v>
      </c>
      <c r="Z69" s="34">
        <v>2</v>
      </c>
      <c r="AA69" s="24">
        <v>0</v>
      </c>
      <c r="AB69" s="24">
        <v>0</v>
      </c>
      <c r="AC69" s="25">
        <f t="shared" si="127"/>
        <v>6.7669999999999995</v>
      </c>
      <c r="AD69" s="24">
        <f t="shared" ref="AD69:AE69" si="132">SUM(AD70:AD73)</f>
        <v>0</v>
      </c>
      <c r="AE69" s="24">
        <f t="shared" si="132"/>
        <v>0</v>
      </c>
      <c r="AF69" s="34">
        <f t="shared" si="129"/>
        <v>32</v>
      </c>
      <c r="AG69" s="24">
        <f t="shared" si="130"/>
        <v>0</v>
      </c>
    </row>
    <row r="70" spans="1:33" ht="57.1" x14ac:dyDescent="0.25">
      <c r="A70" s="18" t="s">
        <v>194</v>
      </c>
      <c r="B70" s="19" t="s">
        <v>195</v>
      </c>
      <c r="C70" s="20" t="s">
        <v>196</v>
      </c>
      <c r="D70" s="24">
        <v>0</v>
      </c>
      <c r="E70" s="31">
        <v>0</v>
      </c>
      <c r="F70" s="24">
        <v>0</v>
      </c>
      <c r="G70" s="35">
        <v>0</v>
      </c>
      <c r="H70" s="34">
        <v>0</v>
      </c>
      <c r="I70" s="24">
        <v>0</v>
      </c>
      <c r="J70" s="24">
        <v>0</v>
      </c>
      <c r="K70" s="31">
        <v>0</v>
      </c>
      <c r="L70" s="24">
        <v>0</v>
      </c>
      <c r="M70" s="35">
        <v>0</v>
      </c>
      <c r="N70" s="34">
        <v>0</v>
      </c>
      <c r="O70" s="24">
        <v>0</v>
      </c>
      <c r="P70" s="24">
        <v>0</v>
      </c>
      <c r="Q70" s="25">
        <v>17.056999999999999</v>
      </c>
      <c r="R70" s="24">
        <v>0</v>
      </c>
      <c r="S70" s="35">
        <v>0</v>
      </c>
      <c r="T70" s="34">
        <v>10</v>
      </c>
      <c r="U70" s="24">
        <v>0</v>
      </c>
      <c r="V70" s="24">
        <v>0</v>
      </c>
      <c r="W70" s="25">
        <v>7.7779999999999996</v>
      </c>
      <c r="X70" s="24">
        <v>0</v>
      </c>
      <c r="Y70" s="35">
        <v>0</v>
      </c>
      <c r="Z70" s="34">
        <v>2</v>
      </c>
      <c r="AA70" s="24">
        <v>0</v>
      </c>
      <c r="AB70" s="24">
        <v>0</v>
      </c>
      <c r="AC70" s="25">
        <f t="shared" si="127"/>
        <v>24.834999999999997</v>
      </c>
      <c r="AD70" s="24">
        <f t="shared" ref="AD70:AE70" si="133">SUM(AD71:AD74)</f>
        <v>0</v>
      </c>
      <c r="AE70" s="24">
        <f t="shared" si="133"/>
        <v>0</v>
      </c>
      <c r="AF70" s="34">
        <f t="shared" si="129"/>
        <v>12</v>
      </c>
      <c r="AG70" s="24">
        <f t="shared" si="130"/>
        <v>0</v>
      </c>
    </row>
    <row r="71" spans="1:33" x14ac:dyDescent="0.25">
      <c r="A71" s="18" t="s">
        <v>197</v>
      </c>
      <c r="B71" s="19" t="s">
        <v>198</v>
      </c>
      <c r="C71" s="20" t="s">
        <v>199</v>
      </c>
      <c r="D71" s="24">
        <v>0</v>
      </c>
      <c r="E71" s="31">
        <v>0</v>
      </c>
      <c r="F71" s="24">
        <v>0</v>
      </c>
      <c r="G71" s="35">
        <v>0</v>
      </c>
      <c r="H71" s="34">
        <v>0</v>
      </c>
      <c r="I71" s="24">
        <v>0</v>
      </c>
      <c r="J71" s="24">
        <v>0</v>
      </c>
      <c r="K71" s="31">
        <v>0</v>
      </c>
      <c r="L71" s="24">
        <v>0</v>
      </c>
      <c r="M71" s="35">
        <v>0</v>
      </c>
      <c r="N71" s="34">
        <v>0</v>
      </c>
      <c r="O71" s="24">
        <v>0</v>
      </c>
      <c r="P71" s="24">
        <v>0</v>
      </c>
      <c r="Q71" s="31">
        <v>0</v>
      </c>
      <c r="R71" s="24">
        <v>0</v>
      </c>
      <c r="S71" s="35">
        <v>0</v>
      </c>
      <c r="T71" s="34">
        <v>0</v>
      </c>
      <c r="U71" s="24">
        <v>0</v>
      </c>
      <c r="V71" s="24">
        <v>0</v>
      </c>
      <c r="W71" s="31">
        <v>0</v>
      </c>
      <c r="X71" s="24">
        <v>0</v>
      </c>
      <c r="Y71" s="35">
        <v>0</v>
      </c>
      <c r="Z71" s="34">
        <v>0</v>
      </c>
      <c r="AA71" s="24">
        <v>0</v>
      </c>
      <c r="AB71" s="24">
        <v>0</v>
      </c>
      <c r="AC71" s="25">
        <f t="shared" si="127"/>
        <v>0</v>
      </c>
      <c r="AD71" s="24">
        <f t="shared" ref="AD71:AE71" si="134">SUM(AD72:AD75)</f>
        <v>0</v>
      </c>
      <c r="AE71" s="24">
        <f t="shared" si="134"/>
        <v>0</v>
      </c>
      <c r="AF71" s="34">
        <f t="shared" si="129"/>
        <v>0</v>
      </c>
      <c r="AG71" s="24">
        <f t="shared" si="130"/>
        <v>0</v>
      </c>
    </row>
    <row r="72" spans="1:33" ht="28.55" x14ac:dyDescent="0.25">
      <c r="A72" s="18" t="s">
        <v>200</v>
      </c>
      <c r="B72" s="19" t="s">
        <v>201</v>
      </c>
      <c r="C72" s="20" t="s">
        <v>202</v>
      </c>
      <c r="D72" s="24">
        <v>0</v>
      </c>
      <c r="E72" s="31">
        <v>0</v>
      </c>
      <c r="F72" s="24">
        <v>0</v>
      </c>
      <c r="G72" s="35">
        <v>0</v>
      </c>
      <c r="H72" s="34">
        <v>0</v>
      </c>
      <c r="I72" s="24">
        <v>0</v>
      </c>
      <c r="J72" s="24">
        <v>0</v>
      </c>
      <c r="K72" s="31">
        <v>0</v>
      </c>
      <c r="L72" s="24">
        <v>0</v>
      </c>
      <c r="M72" s="35">
        <v>0</v>
      </c>
      <c r="N72" s="34">
        <v>0</v>
      </c>
      <c r="O72" s="24">
        <v>0</v>
      </c>
      <c r="P72" s="24">
        <v>0</v>
      </c>
      <c r="Q72" s="25">
        <v>2.7879999999999998</v>
      </c>
      <c r="R72" s="24">
        <v>0</v>
      </c>
      <c r="S72" s="35">
        <v>0</v>
      </c>
      <c r="T72" s="34">
        <v>8</v>
      </c>
      <c r="U72" s="24">
        <v>0</v>
      </c>
      <c r="V72" s="24">
        <v>0</v>
      </c>
      <c r="W72" s="31">
        <v>0</v>
      </c>
      <c r="X72" s="24">
        <v>0</v>
      </c>
      <c r="Y72" s="35">
        <v>0</v>
      </c>
      <c r="Z72" s="34">
        <v>0</v>
      </c>
      <c r="AA72" s="24">
        <v>0</v>
      </c>
      <c r="AB72" s="24">
        <v>0</v>
      </c>
      <c r="AC72" s="25">
        <f t="shared" si="127"/>
        <v>2.7879999999999998</v>
      </c>
      <c r="AD72" s="24">
        <f t="shared" ref="AD72:AE72" si="135">SUM(AD73:AD76)</f>
        <v>0</v>
      </c>
      <c r="AE72" s="24">
        <f t="shared" si="135"/>
        <v>0</v>
      </c>
      <c r="AF72" s="34">
        <f t="shared" si="129"/>
        <v>8</v>
      </c>
      <c r="AG72" s="24">
        <f t="shared" si="130"/>
        <v>0</v>
      </c>
    </row>
    <row r="73" spans="1:33" x14ac:dyDescent="0.25">
      <c r="A73" s="18" t="s">
        <v>203</v>
      </c>
      <c r="B73" s="19" t="s">
        <v>204</v>
      </c>
      <c r="C73" s="20" t="s">
        <v>205</v>
      </c>
      <c r="D73" s="24">
        <v>0</v>
      </c>
      <c r="E73" s="31">
        <v>0</v>
      </c>
      <c r="F73" s="24">
        <v>0</v>
      </c>
      <c r="G73" s="35">
        <v>0</v>
      </c>
      <c r="H73" s="34">
        <v>0</v>
      </c>
      <c r="I73" s="24">
        <v>0</v>
      </c>
      <c r="J73" s="24">
        <v>0</v>
      </c>
      <c r="K73" s="31">
        <v>0</v>
      </c>
      <c r="L73" s="24">
        <v>0</v>
      </c>
      <c r="M73" s="35">
        <v>0</v>
      </c>
      <c r="N73" s="34">
        <v>0</v>
      </c>
      <c r="O73" s="24">
        <v>0</v>
      </c>
      <c r="P73" s="24">
        <v>0</v>
      </c>
      <c r="Q73" s="31">
        <v>0</v>
      </c>
      <c r="R73" s="24">
        <v>0</v>
      </c>
      <c r="S73" s="35">
        <v>0</v>
      </c>
      <c r="T73" s="34">
        <v>0</v>
      </c>
      <c r="U73" s="24">
        <v>0</v>
      </c>
      <c r="V73" s="24">
        <v>0</v>
      </c>
      <c r="W73" s="31">
        <v>0</v>
      </c>
      <c r="X73" s="24">
        <v>0</v>
      </c>
      <c r="Y73" s="35">
        <v>0</v>
      </c>
      <c r="Z73" s="34">
        <v>0</v>
      </c>
      <c r="AA73" s="24">
        <v>0</v>
      </c>
      <c r="AB73" s="24">
        <v>0</v>
      </c>
      <c r="AC73" s="25">
        <f t="shared" si="127"/>
        <v>0</v>
      </c>
      <c r="AD73" s="24">
        <f t="shared" ref="AD73:AE73" si="136">SUM(AD74:AD77)</f>
        <v>0</v>
      </c>
      <c r="AE73" s="24">
        <f t="shared" si="136"/>
        <v>0</v>
      </c>
      <c r="AF73" s="34">
        <f t="shared" si="129"/>
        <v>0</v>
      </c>
      <c r="AG73" s="24">
        <f t="shared" si="130"/>
        <v>0</v>
      </c>
    </row>
    <row r="74" spans="1:33" ht="28.55" x14ac:dyDescent="0.25">
      <c r="A74" s="18" t="s">
        <v>206</v>
      </c>
      <c r="B74" s="19" t="s">
        <v>207</v>
      </c>
      <c r="C74" s="20" t="s">
        <v>208</v>
      </c>
      <c r="D74" s="24">
        <v>0</v>
      </c>
      <c r="E74" s="31">
        <v>0</v>
      </c>
      <c r="F74" s="24">
        <v>0</v>
      </c>
      <c r="G74" s="35">
        <v>0</v>
      </c>
      <c r="H74" s="34">
        <v>0</v>
      </c>
      <c r="I74" s="24">
        <v>0</v>
      </c>
      <c r="J74" s="24">
        <v>0</v>
      </c>
      <c r="K74" s="31">
        <v>0</v>
      </c>
      <c r="L74" s="24">
        <v>0</v>
      </c>
      <c r="M74" s="35">
        <v>0</v>
      </c>
      <c r="N74" s="34">
        <v>0</v>
      </c>
      <c r="O74" s="24">
        <v>0</v>
      </c>
      <c r="P74" s="24">
        <v>0</v>
      </c>
      <c r="Q74" s="25">
        <v>0.20499999999999999</v>
      </c>
      <c r="R74" s="24">
        <v>0</v>
      </c>
      <c r="S74" s="35">
        <v>0</v>
      </c>
      <c r="T74" s="34">
        <v>1</v>
      </c>
      <c r="U74" s="24">
        <v>0</v>
      </c>
      <c r="V74" s="24">
        <v>0</v>
      </c>
      <c r="W74" s="31">
        <v>0</v>
      </c>
      <c r="X74" s="24">
        <v>0</v>
      </c>
      <c r="Y74" s="35">
        <v>0</v>
      </c>
      <c r="Z74" s="34">
        <v>0</v>
      </c>
      <c r="AA74" s="24">
        <v>0</v>
      </c>
      <c r="AB74" s="24">
        <v>0</v>
      </c>
      <c r="AC74" s="25">
        <f t="shared" si="127"/>
        <v>0.20499999999999999</v>
      </c>
      <c r="AD74" s="24">
        <f t="shared" ref="AD74:AE74" si="137">SUM(AD75:AD78)</f>
        <v>0</v>
      </c>
      <c r="AE74" s="24">
        <f t="shared" si="137"/>
        <v>0</v>
      </c>
      <c r="AF74" s="34">
        <f t="shared" si="129"/>
        <v>1</v>
      </c>
      <c r="AG74" s="24">
        <f t="shared" si="130"/>
        <v>0</v>
      </c>
    </row>
    <row r="75" spans="1:33" ht="28.55" x14ac:dyDescent="0.25">
      <c r="A75" s="18" t="s">
        <v>209</v>
      </c>
      <c r="B75" s="19" t="s">
        <v>210</v>
      </c>
      <c r="C75" s="20" t="s">
        <v>211</v>
      </c>
      <c r="D75" s="24">
        <v>0</v>
      </c>
      <c r="E75" s="31">
        <v>0</v>
      </c>
      <c r="F75" s="24">
        <v>0</v>
      </c>
      <c r="G75" s="35">
        <v>0</v>
      </c>
      <c r="H75" s="34">
        <v>0</v>
      </c>
      <c r="I75" s="24">
        <v>0</v>
      </c>
      <c r="J75" s="24">
        <v>0</v>
      </c>
      <c r="K75" s="31">
        <v>0</v>
      </c>
      <c r="L75" s="24">
        <v>0</v>
      </c>
      <c r="M75" s="35">
        <v>0</v>
      </c>
      <c r="N75" s="34">
        <v>0</v>
      </c>
      <c r="O75" s="24">
        <v>0</v>
      </c>
      <c r="P75" s="24">
        <v>0</v>
      </c>
      <c r="Q75" s="31">
        <v>0</v>
      </c>
      <c r="R75" s="24">
        <v>0</v>
      </c>
      <c r="S75" s="35">
        <v>0</v>
      </c>
      <c r="T75" s="34">
        <v>0</v>
      </c>
      <c r="U75" s="24">
        <v>0</v>
      </c>
      <c r="V75" s="24">
        <v>0</v>
      </c>
      <c r="W75" s="31">
        <v>0</v>
      </c>
      <c r="X75" s="24">
        <v>0</v>
      </c>
      <c r="Y75" s="35">
        <v>0</v>
      </c>
      <c r="Z75" s="34">
        <v>0</v>
      </c>
      <c r="AA75" s="24">
        <v>0</v>
      </c>
      <c r="AB75" s="24">
        <v>0</v>
      </c>
      <c r="AC75" s="25">
        <f t="shared" si="127"/>
        <v>0</v>
      </c>
      <c r="AD75" s="24">
        <f t="shared" ref="AD75:AE75" si="138">SUM(AD76:AD79)</f>
        <v>0</v>
      </c>
      <c r="AE75" s="24">
        <f t="shared" si="138"/>
        <v>0</v>
      </c>
      <c r="AF75" s="34">
        <f t="shared" si="129"/>
        <v>0</v>
      </c>
      <c r="AG75" s="24">
        <f t="shared" si="130"/>
        <v>0</v>
      </c>
    </row>
    <row r="76" spans="1:33" ht="42.8" x14ac:dyDescent="0.25">
      <c r="A76" s="18" t="s">
        <v>212</v>
      </c>
      <c r="B76" s="19" t="s">
        <v>213</v>
      </c>
      <c r="C76" s="20" t="s">
        <v>214</v>
      </c>
      <c r="D76" s="24">
        <v>0</v>
      </c>
      <c r="E76" s="31">
        <v>0</v>
      </c>
      <c r="F76" s="24">
        <v>0</v>
      </c>
      <c r="G76" s="35">
        <v>0</v>
      </c>
      <c r="H76" s="34">
        <v>0</v>
      </c>
      <c r="I76" s="24">
        <v>0</v>
      </c>
      <c r="J76" s="24">
        <v>0</v>
      </c>
      <c r="K76" s="31">
        <v>0</v>
      </c>
      <c r="L76" s="24">
        <v>0</v>
      </c>
      <c r="M76" s="35">
        <v>0</v>
      </c>
      <c r="N76" s="34">
        <v>0</v>
      </c>
      <c r="O76" s="24">
        <v>0</v>
      </c>
      <c r="P76" s="24">
        <v>0</v>
      </c>
      <c r="Q76" s="31">
        <v>0</v>
      </c>
      <c r="R76" s="24">
        <v>0</v>
      </c>
      <c r="S76" s="35">
        <v>0</v>
      </c>
      <c r="T76" s="34">
        <v>0</v>
      </c>
      <c r="U76" s="24">
        <v>0</v>
      </c>
      <c r="V76" s="24">
        <v>0</v>
      </c>
      <c r="W76" s="31">
        <v>0</v>
      </c>
      <c r="X76" s="24">
        <v>0</v>
      </c>
      <c r="Y76" s="35">
        <v>0</v>
      </c>
      <c r="Z76" s="34">
        <v>0</v>
      </c>
      <c r="AA76" s="24">
        <v>0</v>
      </c>
      <c r="AB76" s="24">
        <v>0</v>
      </c>
      <c r="AC76" s="25">
        <f t="shared" si="127"/>
        <v>0</v>
      </c>
      <c r="AD76" s="24">
        <f t="shared" ref="AD76:AE76" si="139">SUM(AD77:AD80)</f>
        <v>0</v>
      </c>
      <c r="AE76" s="24">
        <f t="shared" si="139"/>
        <v>0</v>
      </c>
      <c r="AF76" s="34">
        <f t="shared" si="129"/>
        <v>0</v>
      </c>
      <c r="AG76" s="24">
        <f t="shared" si="130"/>
        <v>0</v>
      </c>
    </row>
    <row r="77" spans="1:33" x14ac:dyDescent="0.25">
      <c r="A77" s="18" t="s">
        <v>215</v>
      </c>
      <c r="B77" s="19" t="s">
        <v>216</v>
      </c>
      <c r="C77" s="20" t="s">
        <v>217</v>
      </c>
      <c r="D77" s="24">
        <v>0</v>
      </c>
      <c r="E77" s="31">
        <v>0</v>
      </c>
      <c r="F77" s="24">
        <v>0</v>
      </c>
      <c r="G77" s="35">
        <v>0</v>
      </c>
      <c r="H77" s="34">
        <v>0</v>
      </c>
      <c r="I77" s="24">
        <v>0</v>
      </c>
      <c r="J77" s="24">
        <v>0</v>
      </c>
      <c r="K77" s="31">
        <v>0</v>
      </c>
      <c r="L77" s="24">
        <v>0</v>
      </c>
      <c r="M77" s="35">
        <v>0</v>
      </c>
      <c r="N77" s="34">
        <v>0</v>
      </c>
      <c r="O77" s="24">
        <v>0</v>
      </c>
      <c r="P77" s="24">
        <v>0</v>
      </c>
      <c r="Q77" s="31">
        <v>0</v>
      </c>
      <c r="R77" s="24">
        <v>0</v>
      </c>
      <c r="S77" s="35">
        <v>0</v>
      </c>
      <c r="T77" s="34">
        <v>0</v>
      </c>
      <c r="U77" s="24">
        <v>0</v>
      </c>
      <c r="V77" s="24">
        <v>0</v>
      </c>
      <c r="W77" s="31">
        <v>0</v>
      </c>
      <c r="X77" s="24">
        <v>0</v>
      </c>
      <c r="Y77" s="35">
        <v>0</v>
      </c>
      <c r="Z77" s="34">
        <v>0</v>
      </c>
      <c r="AA77" s="24">
        <v>0</v>
      </c>
      <c r="AB77" s="24">
        <v>0</v>
      </c>
      <c r="AC77" s="25">
        <f t="shared" si="127"/>
        <v>0</v>
      </c>
      <c r="AD77" s="24">
        <f t="shared" ref="AD77:AE77" si="140">SUM(AD78:AD81)</f>
        <v>0</v>
      </c>
      <c r="AE77" s="24">
        <f t="shared" si="140"/>
        <v>0</v>
      </c>
      <c r="AF77" s="34">
        <f t="shared" si="129"/>
        <v>0</v>
      </c>
      <c r="AG77" s="24">
        <f t="shared" si="130"/>
        <v>0</v>
      </c>
    </row>
    <row r="78" spans="1:33" ht="42.8" x14ac:dyDescent="0.25">
      <c r="A78" s="18" t="s">
        <v>218</v>
      </c>
      <c r="B78" s="19" t="s">
        <v>219</v>
      </c>
      <c r="C78" s="20" t="s">
        <v>220</v>
      </c>
      <c r="D78" s="24">
        <v>0</v>
      </c>
      <c r="E78" s="31">
        <v>0</v>
      </c>
      <c r="F78" s="24">
        <v>0</v>
      </c>
      <c r="G78" s="35">
        <v>0</v>
      </c>
      <c r="H78" s="34">
        <v>0</v>
      </c>
      <c r="I78" s="24">
        <v>0</v>
      </c>
      <c r="J78" s="24">
        <v>0</v>
      </c>
      <c r="K78" s="31">
        <v>0</v>
      </c>
      <c r="L78" s="24">
        <v>0</v>
      </c>
      <c r="M78" s="35">
        <v>0</v>
      </c>
      <c r="N78" s="34">
        <v>0</v>
      </c>
      <c r="O78" s="24">
        <v>0</v>
      </c>
      <c r="P78" s="24">
        <v>0</v>
      </c>
      <c r="Q78" s="31">
        <v>0</v>
      </c>
      <c r="R78" s="24">
        <v>0</v>
      </c>
      <c r="S78" s="35">
        <v>0</v>
      </c>
      <c r="T78" s="34">
        <v>0</v>
      </c>
      <c r="U78" s="24">
        <v>0</v>
      </c>
      <c r="V78" s="24">
        <v>0</v>
      </c>
      <c r="W78" s="31">
        <v>0</v>
      </c>
      <c r="X78" s="24">
        <v>0</v>
      </c>
      <c r="Y78" s="35">
        <v>0</v>
      </c>
      <c r="Z78" s="34">
        <v>0</v>
      </c>
      <c r="AA78" s="24">
        <v>0</v>
      </c>
      <c r="AB78" s="24">
        <v>0</v>
      </c>
      <c r="AC78" s="25">
        <f t="shared" si="127"/>
        <v>0</v>
      </c>
      <c r="AD78" s="24">
        <f t="shared" ref="AD78:AE78" si="141">SUM(AD79:AD82)</f>
        <v>0</v>
      </c>
      <c r="AE78" s="24">
        <f t="shared" si="141"/>
        <v>0</v>
      </c>
      <c r="AF78" s="34">
        <f t="shared" si="129"/>
        <v>0</v>
      </c>
      <c r="AG78" s="24">
        <f t="shared" si="130"/>
        <v>0</v>
      </c>
    </row>
    <row r="79" spans="1:33" ht="46.9" x14ac:dyDescent="0.25">
      <c r="A79" s="13" t="s">
        <v>221</v>
      </c>
      <c r="B79" s="14" t="s">
        <v>222</v>
      </c>
      <c r="C79" s="15" t="s">
        <v>52</v>
      </c>
      <c r="D79" s="25">
        <f t="shared" ref="D79:AG79" si="142">D80</f>
        <v>0</v>
      </c>
      <c r="E79" s="24">
        <f t="shared" si="142"/>
        <v>0</v>
      </c>
      <c r="F79" s="24">
        <f t="shared" si="142"/>
        <v>0</v>
      </c>
      <c r="G79" s="24">
        <f t="shared" si="142"/>
        <v>0</v>
      </c>
      <c r="H79" s="24">
        <f t="shared" si="142"/>
        <v>0</v>
      </c>
      <c r="I79" s="24">
        <f t="shared" si="142"/>
        <v>0</v>
      </c>
      <c r="J79" s="25">
        <f t="shared" si="142"/>
        <v>0.52100000000000002</v>
      </c>
      <c r="K79" s="24">
        <f t="shared" si="142"/>
        <v>0</v>
      </c>
      <c r="L79" s="24">
        <f t="shared" si="142"/>
        <v>0</v>
      </c>
      <c r="M79" s="24">
        <f t="shared" si="142"/>
        <v>0</v>
      </c>
      <c r="N79" s="24">
        <f t="shared" si="142"/>
        <v>5</v>
      </c>
      <c r="O79" s="24">
        <f t="shared" si="142"/>
        <v>0</v>
      </c>
      <c r="P79" s="25">
        <f t="shared" si="142"/>
        <v>0</v>
      </c>
      <c r="Q79" s="24">
        <f t="shared" si="142"/>
        <v>0</v>
      </c>
      <c r="R79" s="24">
        <f t="shared" si="142"/>
        <v>0</v>
      </c>
      <c r="S79" s="24">
        <f t="shared" si="142"/>
        <v>0</v>
      </c>
      <c r="T79" s="24">
        <f t="shared" si="142"/>
        <v>0</v>
      </c>
      <c r="U79" s="24">
        <f t="shared" si="142"/>
        <v>0</v>
      </c>
      <c r="V79" s="25">
        <f t="shared" si="142"/>
        <v>0</v>
      </c>
      <c r="W79" s="24">
        <f t="shared" si="142"/>
        <v>0</v>
      </c>
      <c r="X79" s="24">
        <f t="shared" si="142"/>
        <v>0</v>
      </c>
      <c r="Y79" s="24">
        <f t="shared" si="142"/>
        <v>0</v>
      </c>
      <c r="Z79" s="24">
        <f t="shared" si="142"/>
        <v>0</v>
      </c>
      <c r="AA79" s="24">
        <f t="shared" si="142"/>
        <v>0</v>
      </c>
      <c r="AB79" s="25">
        <f t="shared" si="142"/>
        <v>0.52100000000000002</v>
      </c>
      <c r="AC79" s="24">
        <f t="shared" si="142"/>
        <v>0</v>
      </c>
      <c r="AD79" s="24">
        <f t="shared" si="142"/>
        <v>0</v>
      </c>
      <c r="AE79" s="24">
        <f t="shared" si="142"/>
        <v>0</v>
      </c>
      <c r="AF79" s="24">
        <f t="shared" si="142"/>
        <v>5</v>
      </c>
      <c r="AG79" s="24">
        <f t="shared" si="142"/>
        <v>0</v>
      </c>
    </row>
    <row r="80" spans="1:33" ht="62.5" x14ac:dyDescent="0.25">
      <c r="A80" s="13" t="s">
        <v>223</v>
      </c>
      <c r="B80" s="14" t="s">
        <v>224</v>
      </c>
      <c r="C80" s="15" t="s">
        <v>52</v>
      </c>
      <c r="D80" s="25">
        <f t="shared" ref="D80:I80" si="143">SUM(D81:D82)</f>
        <v>0</v>
      </c>
      <c r="E80" s="24">
        <f t="shared" si="143"/>
        <v>0</v>
      </c>
      <c r="F80" s="24">
        <f t="shared" si="143"/>
        <v>0</v>
      </c>
      <c r="G80" s="24">
        <f t="shared" si="143"/>
        <v>0</v>
      </c>
      <c r="H80" s="24">
        <f t="shared" si="143"/>
        <v>0</v>
      </c>
      <c r="I80" s="24">
        <f t="shared" si="143"/>
        <v>0</v>
      </c>
      <c r="J80" s="25">
        <f t="shared" ref="J80:O80" si="144">SUM(J81:J82)</f>
        <v>0.52100000000000002</v>
      </c>
      <c r="K80" s="24">
        <f t="shared" si="144"/>
        <v>0</v>
      </c>
      <c r="L80" s="24">
        <f t="shared" si="144"/>
        <v>0</v>
      </c>
      <c r="M80" s="24">
        <f t="shared" si="144"/>
        <v>0</v>
      </c>
      <c r="N80" s="24">
        <f t="shared" si="144"/>
        <v>5</v>
      </c>
      <c r="O80" s="24">
        <f t="shared" si="144"/>
        <v>0</v>
      </c>
      <c r="P80" s="25">
        <f t="shared" ref="P80:U80" si="145">SUM(P81:P82)</f>
        <v>0</v>
      </c>
      <c r="Q80" s="24">
        <f t="shared" si="145"/>
        <v>0</v>
      </c>
      <c r="R80" s="24">
        <f t="shared" si="145"/>
        <v>0</v>
      </c>
      <c r="S80" s="24">
        <f t="shared" si="145"/>
        <v>0</v>
      </c>
      <c r="T80" s="24">
        <f t="shared" si="145"/>
        <v>0</v>
      </c>
      <c r="U80" s="24">
        <f t="shared" si="145"/>
        <v>0</v>
      </c>
      <c r="V80" s="25">
        <f t="shared" ref="V80:AA80" si="146">SUM(V81:V82)</f>
        <v>0</v>
      </c>
      <c r="W80" s="24">
        <f t="shared" si="146"/>
        <v>0</v>
      </c>
      <c r="X80" s="24">
        <f t="shared" si="146"/>
        <v>0</v>
      </c>
      <c r="Y80" s="24">
        <f t="shared" si="146"/>
        <v>0</v>
      </c>
      <c r="Z80" s="24">
        <f t="shared" si="146"/>
        <v>0</v>
      </c>
      <c r="AA80" s="24">
        <f t="shared" si="146"/>
        <v>0</v>
      </c>
      <c r="AB80" s="25">
        <f t="shared" ref="AB80:AG80" si="147">SUM(AB81:AB82)</f>
        <v>0.52100000000000002</v>
      </c>
      <c r="AC80" s="24">
        <f t="shared" si="147"/>
        <v>0</v>
      </c>
      <c r="AD80" s="24">
        <f t="shared" si="147"/>
        <v>0</v>
      </c>
      <c r="AE80" s="24">
        <f t="shared" si="147"/>
        <v>0</v>
      </c>
      <c r="AF80" s="24">
        <f t="shared" si="147"/>
        <v>5</v>
      </c>
      <c r="AG80" s="24">
        <f t="shared" si="147"/>
        <v>0</v>
      </c>
    </row>
    <row r="81" spans="1:33" ht="42.8" x14ac:dyDescent="0.25">
      <c r="A81" s="18" t="s">
        <v>225</v>
      </c>
      <c r="B81" s="19" t="s">
        <v>236</v>
      </c>
      <c r="C81" s="20" t="s">
        <v>226</v>
      </c>
      <c r="D81" s="24">
        <v>0</v>
      </c>
      <c r="E81" s="31">
        <v>0</v>
      </c>
      <c r="F81" s="24">
        <v>0</v>
      </c>
      <c r="G81" s="35">
        <v>0</v>
      </c>
      <c r="H81" s="34">
        <v>0</v>
      </c>
      <c r="I81" s="24">
        <v>0</v>
      </c>
      <c r="J81" s="39">
        <v>0.52100000000000002</v>
      </c>
      <c r="K81" s="31">
        <v>0</v>
      </c>
      <c r="L81" s="24">
        <v>0</v>
      </c>
      <c r="M81" s="35">
        <v>0</v>
      </c>
      <c r="N81" s="34">
        <v>5</v>
      </c>
      <c r="O81" s="24">
        <v>0</v>
      </c>
      <c r="P81" s="39">
        <v>0</v>
      </c>
      <c r="Q81" s="31">
        <v>0</v>
      </c>
      <c r="R81" s="24">
        <v>0</v>
      </c>
      <c r="S81" s="35">
        <v>0</v>
      </c>
      <c r="T81" s="34">
        <v>0</v>
      </c>
      <c r="U81" s="24">
        <v>0</v>
      </c>
      <c r="V81" s="39">
        <v>0</v>
      </c>
      <c r="W81" s="31">
        <v>0</v>
      </c>
      <c r="X81" s="24">
        <v>0</v>
      </c>
      <c r="Y81" s="35">
        <v>0</v>
      </c>
      <c r="Z81" s="34">
        <v>0</v>
      </c>
      <c r="AA81" s="24">
        <v>0</v>
      </c>
      <c r="AB81" s="39">
        <f>D81+J81+P81+V81</f>
        <v>0.52100000000000002</v>
      </c>
      <c r="AC81" s="31">
        <v>0</v>
      </c>
      <c r="AD81" s="24">
        <v>0</v>
      </c>
      <c r="AE81" s="35">
        <v>0</v>
      </c>
      <c r="AF81" s="34">
        <f>H81+N81+T81+Z81</f>
        <v>5</v>
      </c>
      <c r="AG81" s="24">
        <v>0</v>
      </c>
    </row>
    <row r="82" spans="1:33" x14ac:dyDescent="0.25">
      <c r="A82" s="18" t="s">
        <v>227</v>
      </c>
      <c r="B82" s="19" t="s">
        <v>228</v>
      </c>
      <c r="C82" s="20" t="s">
        <v>229</v>
      </c>
      <c r="D82" s="20">
        <v>0</v>
      </c>
      <c r="E82" s="31">
        <v>0</v>
      </c>
      <c r="F82" s="24">
        <v>0</v>
      </c>
      <c r="G82" s="35">
        <v>0</v>
      </c>
      <c r="H82" s="34">
        <v>0</v>
      </c>
      <c r="I82" s="24">
        <v>0</v>
      </c>
      <c r="J82" s="20">
        <v>0</v>
      </c>
      <c r="K82" s="31">
        <v>0</v>
      </c>
      <c r="L82" s="24">
        <v>0</v>
      </c>
      <c r="M82" s="35">
        <v>0</v>
      </c>
      <c r="N82" s="34">
        <v>0</v>
      </c>
      <c r="O82" s="24">
        <v>0</v>
      </c>
      <c r="P82" s="20">
        <v>0</v>
      </c>
      <c r="Q82" s="31">
        <v>0</v>
      </c>
      <c r="R82" s="24">
        <v>0</v>
      </c>
      <c r="S82" s="35">
        <v>0</v>
      </c>
      <c r="T82" s="34">
        <v>0</v>
      </c>
      <c r="U82" s="24">
        <v>0</v>
      </c>
      <c r="V82" s="20">
        <v>0</v>
      </c>
      <c r="W82" s="31">
        <v>0</v>
      </c>
      <c r="X82" s="24">
        <v>0</v>
      </c>
      <c r="Y82" s="35">
        <v>0</v>
      </c>
      <c r="Z82" s="34">
        <v>0</v>
      </c>
      <c r="AA82" s="24">
        <v>0</v>
      </c>
      <c r="AB82" s="20">
        <v>0</v>
      </c>
      <c r="AC82" s="31">
        <v>0</v>
      </c>
      <c r="AD82" s="24">
        <v>0</v>
      </c>
      <c r="AE82" s="35">
        <v>0</v>
      </c>
      <c r="AF82" s="34">
        <v>0</v>
      </c>
      <c r="AG82" s="24">
        <v>0</v>
      </c>
    </row>
    <row r="83" spans="1:33" ht="46.9" x14ac:dyDescent="0.25">
      <c r="A83" s="13" t="s">
        <v>230</v>
      </c>
      <c r="B83" s="14" t="s">
        <v>231</v>
      </c>
      <c r="C83" s="15" t="s">
        <v>52</v>
      </c>
      <c r="D83" s="32" t="s">
        <v>234</v>
      </c>
      <c r="E83" s="32" t="s">
        <v>234</v>
      </c>
      <c r="F83" s="32" t="s">
        <v>234</v>
      </c>
      <c r="G83" s="32" t="s">
        <v>234</v>
      </c>
      <c r="H83" s="32" t="s">
        <v>234</v>
      </c>
      <c r="I83" s="32" t="s">
        <v>234</v>
      </c>
      <c r="J83" s="32" t="s">
        <v>234</v>
      </c>
      <c r="K83" s="32" t="s">
        <v>234</v>
      </c>
      <c r="L83" s="32" t="s">
        <v>234</v>
      </c>
      <c r="M83" s="32" t="s">
        <v>234</v>
      </c>
      <c r="N83" s="32" t="s">
        <v>234</v>
      </c>
      <c r="O83" s="32" t="s">
        <v>234</v>
      </c>
      <c r="P83" s="32" t="s">
        <v>234</v>
      </c>
      <c r="Q83" s="32" t="s">
        <v>234</v>
      </c>
      <c r="R83" s="32" t="s">
        <v>234</v>
      </c>
      <c r="S83" s="32" t="s">
        <v>234</v>
      </c>
      <c r="T83" s="32" t="s">
        <v>234</v>
      </c>
      <c r="U83" s="32" t="s">
        <v>234</v>
      </c>
      <c r="V83" s="32" t="s">
        <v>234</v>
      </c>
      <c r="W83" s="32" t="s">
        <v>234</v>
      </c>
      <c r="X83" s="32" t="s">
        <v>234</v>
      </c>
      <c r="Y83" s="32" t="s">
        <v>234</v>
      </c>
      <c r="Z83" s="32" t="s">
        <v>234</v>
      </c>
      <c r="AA83" s="32" t="s">
        <v>234</v>
      </c>
      <c r="AB83" s="32" t="s">
        <v>234</v>
      </c>
      <c r="AC83" s="32" t="s">
        <v>234</v>
      </c>
      <c r="AD83" s="32" t="s">
        <v>234</v>
      </c>
      <c r="AE83" s="32" t="s">
        <v>234</v>
      </c>
      <c r="AF83" s="32" t="s">
        <v>234</v>
      </c>
      <c r="AG83" s="32" t="s">
        <v>234</v>
      </c>
    </row>
    <row r="84" spans="1:33" ht="31.25" x14ac:dyDescent="0.25">
      <c r="A84" s="13" t="s">
        <v>232</v>
      </c>
      <c r="B84" s="16" t="s">
        <v>233</v>
      </c>
      <c r="C84" s="15" t="s">
        <v>52</v>
      </c>
      <c r="D84" s="32" t="s">
        <v>234</v>
      </c>
      <c r="E84" s="32" t="s">
        <v>234</v>
      </c>
      <c r="F84" s="32" t="s">
        <v>234</v>
      </c>
      <c r="G84" s="32" t="s">
        <v>234</v>
      </c>
      <c r="H84" s="32" t="s">
        <v>234</v>
      </c>
      <c r="I84" s="32" t="s">
        <v>234</v>
      </c>
      <c r="J84" s="32" t="s">
        <v>234</v>
      </c>
      <c r="K84" s="32" t="s">
        <v>234</v>
      </c>
      <c r="L84" s="32" t="s">
        <v>234</v>
      </c>
      <c r="M84" s="32" t="s">
        <v>234</v>
      </c>
      <c r="N84" s="32" t="s">
        <v>234</v>
      </c>
      <c r="O84" s="32" t="s">
        <v>234</v>
      </c>
      <c r="P84" s="32" t="s">
        <v>234</v>
      </c>
      <c r="Q84" s="32" t="s">
        <v>234</v>
      </c>
      <c r="R84" s="32" t="s">
        <v>234</v>
      </c>
      <c r="S84" s="32" t="s">
        <v>234</v>
      </c>
      <c r="T84" s="32" t="s">
        <v>234</v>
      </c>
      <c r="U84" s="32" t="s">
        <v>234</v>
      </c>
      <c r="V84" s="32" t="s">
        <v>234</v>
      </c>
      <c r="W84" s="32" t="s">
        <v>234</v>
      </c>
      <c r="X84" s="32" t="s">
        <v>234</v>
      </c>
      <c r="Y84" s="32" t="s">
        <v>234</v>
      </c>
      <c r="Z84" s="32" t="s">
        <v>234</v>
      </c>
      <c r="AA84" s="32" t="s">
        <v>234</v>
      </c>
      <c r="AB84" s="32" t="s">
        <v>234</v>
      </c>
      <c r="AC84" s="32" t="s">
        <v>234</v>
      </c>
      <c r="AD84" s="32" t="s">
        <v>234</v>
      </c>
      <c r="AE84" s="32" t="s">
        <v>234</v>
      </c>
      <c r="AF84" s="32" t="s">
        <v>234</v>
      </c>
      <c r="AG84" s="32" t="s">
        <v>234</v>
      </c>
    </row>
  </sheetData>
  <mergeCells count="21"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7:AG7"/>
    <mergeCell ref="A1:AG1"/>
    <mergeCell ref="A2:AG2"/>
    <mergeCell ref="A3:AG3"/>
    <mergeCell ref="A4:AG4"/>
    <mergeCell ref="A5:AG5"/>
    <mergeCell ref="A6:AG6"/>
  </mergeCells>
  <conditionalFormatting sqref="D17:D19">
    <cfRule type="cellIs" dxfId="49" priority="50" operator="equal">
      <formula>""</formula>
    </cfRule>
  </conditionalFormatting>
  <conditionalFormatting sqref="D15">
    <cfRule type="cellIs" dxfId="48" priority="49" operator="equal">
      <formula>""</formula>
    </cfRule>
  </conditionalFormatting>
  <conditionalFormatting sqref="E17:I19">
    <cfRule type="cellIs" dxfId="47" priority="48" operator="equal">
      <formula>""</formula>
    </cfRule>
  </conditionalFormatting>
  <conditionalFormatting sqref="E15:I15">
    <cfRule type="cellIs" dxfId="46" priority="47" operator="equal">
      <formula>""</formula>
    </cfRule>
  </conditionalFormatting>
  <conditionalFormatting sqref="D23:I23">
    <cfRule type="cellIs" dxfId="45" priority="46" operator="equal">
      <formula>""</formula>
    </cfRule>
  </conditionalFormatting>
  <conditionalFormatting sqref="D37:I38">
    <cfRule type="cellIs" dxfId="44" priority="45" operator="equal">
      <formula>""</formula>
    </cfRule>
  </conditionalFormatting>
  <conditionalFormatting sqref="D48:I48">
    <cfRule type="cellIs" dxfId="43" priority="44" operator="equal">
      <formula>""</formula>
    </cfRule>
  </conditionalFormatting>
  <conditionalFormatting sqref="D53:I53">
    <cfRule type="cellIs" dxfId="42" priority="43" operator="equal">
      <formula>""</formula>
    </cfRule>
  </conditionalFormatting>
  <conditionalFormatting sqref="D63:I63">
    <cfRule type="cellIs" dxfId="41" priority="42" operator="equal">
      <formula>""</formula>
    </cfRule>
  </conditionalFormatting>
  <conditionalFormatting sqref="D83:I84">
    <cfRule type="cellIs" dxfId="40" priority="41" operator="equal">
      <formula>""</formula>
    </cfRule>
  </conditionalFormatting>
  <conditionalFormatting sqref="J17:J19">
    <cfRule type="cellIs" dxfId="39" priority="40" operator="equal">
      <formula>""</formula>
    </cfRule>
  </conditionalFormatting>
  <conditionalFormatting sqref="J15">
    <cfRule type="cellIs" dxfId="38" priority="39" operator="equal">
      <formula>""</formula>
    </cfRule>
  </conditionalFormatting>
  <conditionalFormatting sqref="K17:O19">
    <cfRule type="cellIs" dxfId="37" priority="38" operator="equal">
      <formula>""</formula>
    </cfRule>
  </conditionalFormatting>
  <conditionalFormatting sqref="K15:O15">
    <cfRule type="cellIs" dxfId="36" priority="37" operator="equal">
      <formula>""</formula>
    </cfRule>
  </conditionalFormatting>
  <conditionalFormatting sqref="J23:O23">
    <cfRule type="cellIs" dxfId="35" priority="36" operator="equal">
      <formula>""</formula>
    </cfRule>
  </conditionalFormatting>
  <conditionalFormatting sqref="J37:O38">
    <cfRule type="cellIs" dxfId="34" priority="35" operator="equal">
      <formula>""</formula>
    </cfRule>
  </conditionalFormatting>
  <conditionalFormatting sqref="J48:O48">
    <cfRule type="cellIs" dxfId="33" priority="34" operator="equal">
      <formula>""</formula>
    </cfRule>
  </conditionalFormatting>
  <conditionalFormatting sqref="J53:O53">
    <cfRule type="cellIs" dxfId="32" priority="33" operator="equal">
      <formula>""</formula>
    </cfRule>
  </conditionalFormatting>
  <conditionalFormatting sqref="J63:O63">
    <cfRule type="cellIs" dxfId="31" priority="32" operator="equal">
      <formula>""</formula>
    </cfRule>
  </conditionalFormatting>
  <conditionalFormatting sqref="J83:O84">
    <cfRule type="cellIs" dxfId="30" priority="31" operator="equal">
      <formula>""</formula>
    </cfRule>
  </conditionalFormatting>
  <conditionalFormatting sqref="P17:P19">
    <cfRule type="cellIs" dxfId="29" priority="30" operator="equal">
      <formula>""</formula>
    </cfRule>
  </conditionalFormatting>
  <conditionalFormatting sqref="P15">
    <cfRule type="cellIs" dxfId="28" priority="29" operator="equal">
      <formula>""</formula>
    </cfRule>
  </conditionalFormatting>
  <conditionalFormatting sqref="Q17:U19">
    <cfRule type="cellIs" dxfId="27" priority="28" operator="equal">
      <formula>""</formula>
    </cfRule>
  </conditionalFormatting>
  <conditionalFormatting sqref="Q15:U15">
    <cfRule type="cellIs" dxfId="26" priority="27" operator="equal">
      <formula>""</formula>
    </cfRule>
  </conditionalFormatting>
  <conditionalFormatting sqref="P23:U23">
    <cfRule type="cellIs" dxfId="25" priority="26" operator="equal">
      <formula>""</formula>
    </cfRule>
  </conditionalFormatting>
  <conditionalFormatting sqref="P37:U38">
    <cfRule type="cellIs" dxfId="24" priority="25" operator="equal">
      <formula>""</formula>
    </cfRule>
  </conditionalFormatting>
  <conditionalFormatting sqref="P48:U48">
    <cfRule type="cellIs" dxfId="23" priority="24" operator="equal">
      <formula>""</formula>
    </cfRule>
  </conditionalFormatting>
  <conditionalFormatting sqref="P53:U53">
    <cfRule type="cellIs" dxfId="22" priority="23" operator="equal">
      <formula>""</formula>
    </cfRule>
  </conditionalFormatting>
  <conditionalFormatting sqref="P63:U63">
    <cfRule type="cellIs" dxfId="21" priority="22" operator="equal">
      <formula>""</formula>
    </cfRule>
  </conditionalFormatting>
  <conditionalFormatting sqref="P83:U84">
    <cfRule type="cellIs" dxfId="20" priority="21" operator="equal">
      <formula>""</formula>
    </cfRule>
  </conditionalFormatting>
  <conditionalFormatting sqref="V17:V19">
    <cfRule type="cellIs" dxfId="19" priority="20" operator="equal">
      <formula>""</formula>
    </cfRule>
  </conditionalFormatting>
  <conditionalFormatting sqref="V15">
    <cfRule type="cellIs" dxfId="18" priority="19" operator="equal">
      <formula>""</formula>
    </cfRule>
  </conditionalFormatting>
  <conditionalFormatting sqref="W17:AA19">
    <cfRule type="cellIs" dxfId="17" priority="18" operator="equal">
      <formula>""</formula>
    </cfRule>
  </conditionalFormatting>
  <conditionalFormatting sqref="W15:AA15">
    <cfRule type="cellIs" dxfId="16" priority="17" operator="equal">
      <formula>""</formula>
    </cfRule>
  </conditionalFormatting>
  <conditionalFormatting sqref="V23:AA23">
    <cfRule type="cellIs" dxfId="15" priority="16" operator="equal">
      <formula>""</formula>
    </cfRule>
  </conditionalFormatting>
  <conditionalFormatting sqref="V37:AA38">
    <cfRule type="cellIs" dxfId="14" priority="15" operator="equal">
      <formula>""</formula>
    </cfRule>
  </conditionalFormatting>
  <conditionalFormatting sqref="V48:AA48">
    <cfRule type="cellIs" dxfId="13" priority="14" operator="equal">
      <formula>""</formula>
    </cfRule>
  </conditionalFormatting>
  <conditionalFormatting sqref="V53:AA53">
    <cfRule type="cellIs" dxfId="12" priority="13" operator="equal">
      <formula>""</formula>
    </cfRule>
  </conditionalFormatting>
  <conditionalFormatting sqref="V63:AA63">
    <cfRule type="cellIs" dxfId="11" priority="12" operator="equal">
      <formula>""</formula>
    </cfRule>
  </conditionalFormatting>
  <conditionalFormatting sqref="V83:AA84">
    <cfRule type="cellIs" dxfId="10" priority="11" operator="equal">
      <formula>""</formula>
    </cfRule>
  </conditionalFormatting>
  <conditionalFormatting sqref="AB17:AB19">
    <cfRule type="cellIs" dxfId="9" priority="10" operator="equal">
      <formula>""</formula>
    </cfRule>
  </conditionalFormatting>
  <conditionalFormatting sqref="AB15">
    <cfRule type="cellIs" dxfId="8" priority="9" operator="equal">
      <formula>""</formula>
    </cfRule>
  </conditionalFormatting>
  <conditionalFormatting sqref="AC17:AG19">
    <cfRule type="cellIs" dxfId="7" priority="8" operator="equal">
      <formula>""</formula>
    </cfRule>
  </conditionalFormatting>
  <conditionalFormatting sqref="AC15:AG15">
    <cfRule type="cellIs" dxfId="6" priority="7" operator="equal">
      <formula>""</formula>
    </cfRule>
  </conditionalFormatting>
  <conditionalFormatting sqref="AB23:AG23">
    <cfRule type="cellIs" dxfId="5" priority="6" operator="equal">
      <formula>""</formula>
    </cfRule>
  </conditionalFormatting>
  <conditionalFormatting sqref="AB37:AG38">
    <cfRule type="cellIs" dxfId="4" priority="5" operator="equal">
      <formula>""</formula>
    </cfRule>
  </conditionalFormatting>
  <conditionalFormatting sqref="AB48:AG48">
    <cfRule type="cellIs" dxfId="3" priority="4" operator="equal">
      <formula>""</formula>
    </cfRule>
  </conditionalFormatting>
  <conditionalFormatting sqref="AB53:AG53">
    <cfRule type="cellIs" dxfId="2" priority="3" operator="equal">
      <formula>""</formula>
    </cfRule>
  </conditionalFormatting>
  <conditionalFormatting sqref="AB63:AG63">
    <cfRule type="cellIs" dxfId="1" priority="2" operator="equal">
      <formula>""</formula>
    </cfRule>
  </conditionalFormatting>
  <conditionalFormatting sqref="AB83:AG84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2026-04-27T08:46:15Z</dcterms:modified>
</cp:coreProperties>
</file>